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1-smb.i.univ-lehavre.fr\daf\Data - PAM\MARCHES\Marchés et contrats 2026\01_26 900 01- Maintenance des fermetures automatiques\2 - DCE\"/>
    </mc:Choice>
  </mc:AlternateContent>
  <xr:revisionPtr revIDLastSave="0" documentId="13_ncr:1_{A51D96D3-833B-46F1-A09D-FB5C9F70260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Annexe1 - DPGF - LEBON" sheetId="1" r:id="rId1"/>
    <sheet name="Annexe1 - DPGF - FRISSARD" sheetId="8" r:id="rId2"/>
    <sheet name="Annexe1 - DPGF - CAUCRIAUVILLE" sheetId="9" r:id="rId3"/>
    <sheet name="Annexe1 - DPGF -RECAP" sheetId="10" r:id="rId4"/>
    <sheet name="Annexe 2 -BPU" sheetId="7" r:id="rId5"/>
  </sheets>
  <definedNames>
    <definedName name="_xlnm.Print_Area" localSheetId="4">'Annexe 2 -BPU'!$A$1:$G$32</definedName>
    <definedName name="_xlnm.Print_Area" localSheetId="2">'Annexe1 - DPGF - CAUCRIAUVILLE'!$A$1:$I$29</definedName>
    <definedName name="_xlnm.Print_Area" localSheetId="1">'Annexe1 - DPGF - FRISSARD'!$A$1:$I$33</definedName>
    <definedName name="_xlnm.Print_Area" localSheetId="0">'Annexe1 - DPGF - LEBON'!$A$1:$I$42</definedName>
    <definedName name="_xlnm.Print_Area" localSheetId="3">'Annexe1 - DPGF -RECAP'!$A$1:$F$26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0" l="1"/>
  <c r="G26" i="9" l="1"/>
  <c r="H26" i="9"/>
  <c r="G22" i="8"/>
  <c r="H22" i="8"/>
  <c r="G31" i="8"/>
  <c r="H31" i="8"/>
  <c r="G32" i="8" l="1"/>
  <c r="H32" i="8"/>
  <c r="H34" i="1"/>
  <c r="G34" i="1"/>
  <c r="E25" i="10" l="1"/>
</calcChain>
</file>

<file path=xl/sharedStrings.xml><?xml version="1.0" encoding="utf-8"?>
<sst xmlns="http://schemas.openxmlformats.org/spreadsheetml/2006/main" count="365" uniqueCount="235">
  <si>
    <t>Site LEBON</t>
  </si>
  <si>
    <t>Marque</t>
  </si>
  <si>
    <t>Année de mise en service</t>
  </si>
  <si>
    <t>Portail à fonctionnement mixte</t>
  </si>
  <si>
    <t>Rue Jean-Jacques Rousseau </t>
  </si>
  <si>
    <t>BFT</t>
  </si>
  <si>
    <t>RECORD</t>
  </si>
  <si>
    <t xml:space="preserve">Porte piétonne à refoulement latéral motorisé </t>
  </si>
  <si>
    <t>Porte de garage à refoulement vertical motorisé</t>
  </si>
  <si>
    <t>DEA</t>
  </si>
  <si>
    <t>AMCO 3R BA G2</t>
  </si>
  <si>
    <t xml:space="preserve">RECORD STA 20  </t>
  </si>
  <si>
    <t xml:space="preserve">HORMANN SPU30 </t>
  </si>
  <si>
    <t>CRAWFORD-DITEC CBD95</t>
  </si>
  <si>
    <t xml:space="preserve">CRAWFORD 342 </t>
  </si>
  <si>
    <t>GEZE / SLIMDRIVE SL048</t>
  </si>
  <si>
    <t>FADINI / BAYT 980</t>
  </si>
  <si>
    <t xml:space="preserve">Barrière levante  </t>
  </si>
  <si>
    <t>Rue de PRONY</t>
  </si>
  <si>
    <t>Rue BELLOT</t>
  </si>
  <si>
    <t>ANNEXE 1</t>
  </si>
  <si>
    <t>Porte piétonne à refoulement latéral motorisé</t>
  </si>
  <si>
    <t>Localisation</t>
  </si>
  <si>
    <t xml:space="preserve">Rue Demidoff </t>
  </si>
  <si>
    <t xml:space="preserve">Bâtiment BU </t>
  </si>
  <si>
    <t xml:space="preserve">Date : </t>
  </si>
  <si>
    <t>RECORD 19 STA</t>
  </si>
  <si>
    <t>Bâtiment administration</t>
  </si>
  <si>
    <t>Porte automatique</t>
  </si>
  <si>
    <t xml:space="preserve">Porte automatique </t>
  </si>
  <si>
    <t xml:space="preserve">Porte motorisée sectionnelle </t>
  </si>
  <si>
    <t>RECORD / 16 TSA</t>
  </si>
  <si>
    <t>RECORD / 19 STA</t>
  </si>
  <si>
    <t>RECORD / 16 FTA</t>
  </si>
  <si>
    <t>Rideau métallique motorisé</t>
  </si>
  <si>
    <t>Type d'équipement</t>
  </si>
  <si>
    <t>Porte sectionnelle motorisée</t>
  </si>
  <si>
    <t>C1</t>
  </si>
  <si>
    <t>C2</t>
  </si>
  <si>
    <t>C3</t>
  </si>
  <si>
    <t>C4</t>
  </si>
  <si>
    <t>C5</t>
  </si>
  <si>
    <t>C6</t>
  </si>
  <si>
    <t>C7</t>
  </si>
  <si>
    <t>CR7N</t>
  </si>
  <si>
    <t>JAVEY type EROS</t>
  </si>
  <si>
    <t>CR7S</t>
  </si>
  <si>
    <t>C8</t>
  </si>
  <si>
    <t>C9</t>
  </si>
  <si>
    <t>C10</t>
  </si>
  <si>
    <t>C11</t>
  </si>
  <si>
    <t>C12</t>
  </si>
  <si>
    <t>C13</t>
  </si>
  <si>
    <t>Barrière levante entrée</t>
  </si>
  <si>
    <t>Barrière levante sortie</t>
  </si>
  <si>
    <t>C14</t>
  </si>
  <si>
    <t>F1</t>
  </si>
  <si>
    <t>F2</t>
  </si>
  <si>
    <t>F3</t>
  </si>
  <si>
    <t>F4</t>
  </si>
  <si>
    <t>F5</t>
  </si>
  <si>
    <t>F6</t>
  </si>
  <si>
    <t>F7</t>
  </si>
  <si>
    <t>F8</t>
  </si>
  <si>
    <t>JJR 01</t>
  </si>
  <si>
    <t>FAI 02</t>
  </si>
  <si>
    <t>BU 01</t>
  </si>
  <si>
    <t>FAI 01</t>
  </si>
  <si>
    <t>ST2 01O</t>
  </si>
  <si>
    <t>ST2 02E</t>
  </si>
  <si>
    <t>BALU PRIMO GREEN</t>
  </si>
  <si>
    <t>SCX 01</t>
  </si>
  <si>
    <t>AXED MANUSA</t>
  </si>
  <si>
    <t>CAME</t>
  </si>
  <si>
    <t>Site FRISSARD</t>
  </si>
  <si>
    <t>Bornes escamotables
(2 bornes et un totem)</t>
  </si>
  <si>
    <t>PORTALP (DIVA)</t>
  </si>
  <si>
    <t>BELLOT 01</t>
  </si>
  <si>
    <t>BELLOT 02</t>
  </si>
  <si>
    <t>PRONY 01</t>
  </si>
  <si>
    <t>BELLOT 03</t>
  </si>
  <si>
    <t>BELLOT 04</t>
  </si>
  <si>
    <t>Référence
UHLN</t>
  </si>
  <si>
    <t>Porte automatique Est (nord)</t>
  </si>
  <si>
    <t>Porte automatique Est (sud)</t>
  </si>
  <si>
    <t>FAI 03</t>
  </si>
  <si>
    <t>FAI 04</t>
  </si>
  <si>
    <t>MDE 01</t>
  </si>
  <si>
    <t>MDE 02</t>
  </si>
  <si>
    <t>MDE 03</t>
  </si>
  <si>
    <t>MDE 04</t>
  </si>
  <si>
    <t>Grille à enroulement</t>
  </si>
  <si>
    <t>ST1 01</t>
  </si>
  <si>
    <t>ISEL 03</t>
  </si>
  <si>
    <t>ISEL 04</t>
  </si>
  <si>
    <t>ISEL 05</t>
  </si>
  <si>
    <t>ISEL 06</t>
  </si>
  <si>
    <t>ISEL 07</t>
  </si>
  <si>
    <t>Porte automatique (cafétéria)</t>
  </si>
  <si>
    <t>Non renseigné</t>
  </si>
  <si>
    <t>9-1 - Bâtiment UFR ST 2 - OUEST</t>
  </si>
  <si>
    <t xml:space="preserve">9-2 - Bâtiment UFR ST 2 - EST </t>
  </si>
  <si>
    <t>Groupe ETME
Moteur PEGASE</t>
  </si>
  <si>
    <t>ISEL 01</t>
  </si>
  <si>
    <t>ISEL 02</t>
  </si>
  <si>
    <t>4-1 - ISEL</t>
  </si>
  <si>
    <t>4-2 - ISEL (PIL)</t>
  </si>
  <si>
    <t>4-3 - ISEL</t>
  </si>
  <si>
    <t>4-4 - ISEL (cafétéria)</t>
  </si>
  <si>
    <t>4-5 - ISEL - Porte Est (nord)</t>
  </si>
  <si>
    <t>4-6 - ISEL - Porte Est (sud)</t>
  </si>
  <si>
    <t>4-7 - ISEL - Cafétéria</t>
  </si>
  <si>
    <t>5-1 - IUT Frissard</t>
  </si>
  <si>
    <t>5-2 - IUT Frissard</t>
  </si>
  <si>
    <t>5-3 - IUT Frissard</t>
  </si>
  <si>
    <t>5-4 - IUT Frissard</t>
  </si>
  <si>
    <t>5-5 - IUT Frissard</t>
  </si>
  <si>
    <t>5-6 - IUT Frissard</t>
  </si>
  <si>
    <t>5-7 - IUT Frissard</t>
  </si>
  <si>
    <t>5-8 - IUT Frissard</t>
  </si>
  <si>
    <t>3.1 - Bâtiment BELLOT - Porte intérieure</t>
  </si>
  <si>
    <t>3.2 - Bâtiment BELLOT - ULHN</t>
  </si>
  <si>
    <t>3.3 - Bâtiment BELLOT - INSA</t>
  </si>
  <si>
    <t>1.1 - Bâtiment galerie</t>
  </si>
  <si>
    <t>1.2 - Bâtiment galerie</t>
  </si>
  <si>
    <t>3.1 - Bâtiment R+7 Sud</t>
  </si>
  <si>
    <t>3.2 - Bâtiment R+7 Nord-Ouest</t>
  </si>
  <si>
    <t>3.3 - Bâtiment R+7 Nord-Est</t>
  </si>
  <si>
    <t>3.4 - Bâtiment R+7 Nord</t>
  </si>
  <si>
    <t>3.5 - Bâtiment R+7</t>
  </si>
  <si>
    <t>3.6 - Bâtiment R+7</t>
  </si>
  <si>
    <t>4.1 - Bâtiment R+1 Nord- Est</t>
  </si>
  <si>
    <t>4.2 - Bâtiment R+1 Nord</t>
  </si>
  <si>
    <t xml:space="preserve">4.3 - Bâtiment R+1 </t>
  </si>
  <si>
    <t>5.1 - Bâtiment ateliers</t>
  </si>
  <si>
    <t>5.2 - Bâtiment ateliers</t>
  </si>
  <si>
    <t>6.1 - 32, rue Boris Vian. 
(Entrée site Caucriauville)</t>
  </si>
  <si>
    <t>6.2 - 32, rue Boris Vian. 
(Entrée site Caucriauville)</t>
  </si>
  <si>
    <t>Unité</t>
  </si>
  <si>
    <t>Montant H.T</t>
  </si>
  <si>
    <t>Montant TTC</t>
  </si>
  <si>
    <t>Poste</t>
  </si>
  <si>
    <t>ANNEXE 2</t>
  </si>
  <si>
    <t>1/1</t>
  </si>
  <si>
    <t>3/3</t>
  </si>
  <si>
    <t xml:space="preserve">Cachet et signature de l'entreprise : </t>
  </si>
  <si>
    <t>Décomposition du Prix Global et Forfaitaire ( D.P.G.F.)</t>
  </si>
  <si>
    <t>Sites LEBON / FRISSARD / CAUCRIAUVILLE</t>
  </si>
  <si>
    <t>UFR ST1 - cour intérieure</t>
  </si>
  <si>
    <t>ST 01</t>
  </si>
  <si>
    <t>ULHN</t>
  </si>
  <si>
    <t>Site FRISSARD (hors IUT)</t>
  </si>
  <si>
    <t>SOUS TOTAL 1 - ULHN</t>
  </si>
  <si>
    <t>IUT</t>
  </si>
  <si>
    <t>Site FRISSARD - IUT</t>
  </si>
  <si>
    <t>Site CAUCRIAUVILLE</t>
  </si>
  <si>
    <t xml:space="preserve">TOTAL H.T. </t>
  </si>
  <si>
    <t>TVA 20,00 %</t>
  </si>
  <si>
    <t>TOTAL TTC</t>
  </si>
  <si>
    <t>1/4</t>
  </si>
  <si>
    <t>2/4</t>
  </si>
  <si>
    <t>SITES</t>
  </si>
  <si>
    <t>RECAPITULATION</t>
  </si>
  <si>
    <t>4/4</t>
  </si>
  <si>
    <t>Sites LEBON, FRISSARD &amp; CAUCRIAUVILLE</t>
  </si>
  <si>
    <t>MAINTENANCE DES FERMETURES AUTOMATIQUES</t>
  </si>
  <si>
    <t>TOTAUX SITE LEBON</t>
  </si>
  <si>
    <t>SOUS-TOTAUX 1 - SITE FRISSARD (HORS IUT)</t>
  </si>
  <si>
    <t>SOUS-TOTAUX 2 - SITE FRISSARD - IUT</t>
  </si>
  <si>
    <t>TOTAUX - SITE FRISSARD</t>
  </si>
  <si>
    <t>TOTAUX - SITE CAUCRIAUVILLE</t>
  </si>
  <si>
    <t>Site Lebon  - Fourniture d'émetteur de portail, Intratone 4 canaux bi-technologie ou similaire (y compris frais de livraison).</t>
  </si>
  <si>
    <t>Site PRONY - Fourniture d'émetteur pour barrière levante, Cardin 2 canaux ou similaire (y compris frais de livraison).</t>
  </si>
  <si>
    <t>Site ISEL, fourniture d'émetteur pour barrière levante, Cardin 2 canaux ou similaire (y compris frais de livraison).</t>
  </si>
  <si>
    <t>Site Lebon - Fourniture d'émetteur pour porte de garage (bâtiment BU), Cardin 2 canaux ou similaire (y compris frais de livraison).</t>
  </si>
  <si>
    <t>Site IUT CAUCRIAUVILLE - Fourniture d'émetteur barrière levante, Intratone  4 canaux bi-technologie ou similaire (y compris frais de livraison).</t>
  </si>
  <si>
    <t>SOUS TOTAL 2 - IUT</t>
  </si>
  <si>
    <t>URBA FLUX</t>
  </si>
  <si>
    <t>LA TOULOUSAINE</t>
  </si>
  <si>
    <t>Grille à enroulement Dentel</t>
  </si>
  <si>
    <t>6-3 - Bâtiment FAI - Aile D</t>
  </si>
  <si>
    <t>6-4 - Bâtiment FAI - Aile E</t>
  </si>
  <si>
    <t>6-5 - Bâtiment FAI - Aile E</t>
  </si>
  <si>
    <t>FAI 05</t>
  </si>
  <si>
    <t>ST2 03E</t>
  </si>
  <si>
    <t>MDE 05</t>
  </si>
  <si>
    <t>MDE 06</t>
  </si>
  <si>
    <t>Porte de garage sectionnelle motorisée</t>
  </si>
  <si>
    <t>ST 02</t>
  </si>
  <si>
    <t>ST 03</t>
  </si>
  <si>
    <t>LT01</t>
  </si>
  <si>
    <t>10-1 - Bâtiment LT</t>
  </si>
  <si>
    <t>10-2 - Bâtiment LT</t>
  </si>
  <si>
    <t>LT02</t>
  </si>
  <si>
    <t>Rideau métallique manuel</t>
  </si>
  <si>
    <t>Porte piétonne automatique</t>
  </si>
  <si>
    <t>Porte piétonne battante</t>
  </si>
  <si>
    <t>GEZE - EMD-F</t>
  </si>
  <si>
    <t>DEFF 01</t>
  </si>
  <si>
    <t>Bornes escamotable (2 bornes et 1 totem)</t>
  </si>
  <si>
    <t>Remise sur catalogue fabricants/fournisseurs.</t>
  </si>
  <si>
    <t>ens</t>
  </si>
  <si>
    <t>Heure</t>
  </si>
  <si>
    <t>Quantité</t>
  </si>
  <si>
    <t>%</t>
  </si>
  <si>
    <t>u</t>
  </si>
  <si>
    <r>
      <t xml:space="preserve">Montant </t>
    </r>
    <r>
      <rPr>
        <b/>
        <u/>
        <sz val="11"/>
        <color theme="1"/>
        <rFont val="Calibri"/>
        <family val="2"/>
        <scheme val="minor"/>
      </rPr>
      <t>annuel</t>
    </r>
    <r>
      <rPr>
        <b/>
        <sz val="11"/>
        <color theme="1"/>
        <rFont val="Calibri"/>
        <family val="2"/>
        <scheme val="minor"/>
      </rPr>
      <t xml:space="preserve"> (*) euros HT
Maintenances préventive
&amp; curative</t>
    </r>
  </si>
  <si>
    <r>
      <t xml:space="preserve">Montant </t>
    </r>
    <r>
      <rPr>
        <b/>
        <u/>
        <sz val="11"/>
        <color theme="1"/>
        <rFont val="Calibri"/>
        <family val="2"/>
        <scheme val="minor"/>
      </rPr>
      <t>annuel</t>
    </r>
    <r>
      <rPr>
        <b/>
        <sz val="11"/>
        <color theme="1"/>
        <rFont val="Calibri"/>
        <family val="2"/>
        <scheme val="minor"/>
      </rPr>
      <t xml:space="preserve"> euros TTC Maintenances préventive &amp; curative</t>
    </r>
  </si>
  <si>
    <t>(*) : il sera compris dans le montant annuel la maintenance préventive, curative et l'accompagnement des visites techniques réglementaires du bureau de contrôle.</t>
  </si>
  <si>
    <t>MARCHE 26 900 01</t>
  </si>
  <si>
    <t>MARCHE N° 26 900 01  / MAINTENANCE DES FERMETURES AUTOMATIQUES</t>
  </si>
  <si>
    <t>MARCHE N° 26 900 01 / MAINTENANCE DES FERMETURES AUTOMATIQUES</t>
  </si>
  <si>
    <t>MARCHE N° 26 900 01</t>
  </si>
  <si>
    <t>BORDEREAU DES PRIX UNITAIRES</t>
  </si>
  <si>
    <t>Taux proposé :</t>
  </si>
  <si>
    <t>Parking Présidence</t>
  </si>
  <si>
    <t>Maison de l'étudiant (MDE) -
4.1 -Sortie intérieure CROUS</t>
  </si>
  <si>
    <t>Maison de l'étudiant (MDE) -
 4.2 - Salle exposition</t>
  </si>
  <si>
    <t>Maison de l'étudiant (MDE) -
 4.3 - Salon étudiant</t>
  </si>
  <si>
    <t>Maison de l'étudiant (MDE) - 
4.4 - Salle de billard</t>
  </si>
  <si>
    <t>Maison de l'étudiant (MDE) - 
4.5 - Stockage</t>
  </si>
  <si>
    <t>Maison de l'étudiant (MDE) -
 4.6 - Stockage</t>
  </si>
  <si>
    <t xml:space="preserve">9-3 - Bâtiment UFR ST 2 - EST </t>
  </si>
  <si>
    <t>Forfait déplacement</t>
  </si>
  <si>
    <t>Taux horaire main d'œuvre : entre 7h30 - 18h00 
Interventions  sur bons de commande</t>
  </si>
  <si>
    <t>Annexe 2 à l'acte d'engagement</t>
  </si>
  <si>
    <t>Annexe 1 à l'acte d'engagement</t>
  </si>
  <si>
    <t>Taux horaire main d'oeuvre : hors horaires 7h30 - 18h00
Interventions sur bons de commande</t>
  </si>
  <si>
    <t>7-1 - UFR ST/zone wifi</t>
  </si>
  <si>
    <t>7-2 - Pôse Santé</t>
  </si>
  <si>
    <t>7-3 - Pôle Santé</t>
  </si>
  <si>
    <t xml:space="preserve">6-1 - Bâtiment UFR LSH  - Aile A
Rue Jean-Jacques Rousseau
</t>
  </si>
  <si>
    <r>
      <t>6-2 - Bât</t>
    </r>
    <r>
      <rPr>
        <sz val="12"/>
        <rFont val="Calibri"/>
        <family val="2"/>
        <scheme val="minor"/>
      </rPr>
      <t>iment FAI - Aile A</t>
    </r>
    <r>
      <rPr>
        <sz val="12"/>
        <color theme="1"/>
        <rFont val="Calibri"/>
        <family val="2"/>
        <scheme val="minor"/>
      </rPr>
      <t xml:space="preserve">
Rue Philippe Lebon
</t>
    </r>
  </si>
  <si>
    <t>Ft</t>
  </si>
  <si>
    <t>Forfait : Taux horaire incluant le déplacement, le suivi, la vérification, la réception, la transmission des documents.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</si>
</sst>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right"/>
    </xf>
    <xf numFmtId="0" fontId="9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" fontId="0" fillId="0" borderId="0" xfId="0" applyNumberFormat="1" applyAlignment="1">
      <alignment horizontal="center"/>
    </xf>
    <xf numFmtId="0" fontId="0" fillId="0" borderId="0" xfId="0" quotePrefix="1" applyAlignment="1">
      <alignment horizontal="right"/>
    </xf>
    <xf numFmtId="0" fontId="0" fillId="0" borderId="0" xfId="0" quotePrefix="1"/>
    <xf numFmtId="0" fontId="2" fillId="3" borderId="5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5" fillId="0" borderId="1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0" fillId="0" borderId="25" xfId="0" applyBorder="1"/>
    <xf numFmtId="0" fontId="2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7" fillId="5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0" fontId="1" fillId="3" borderId="11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 applyAlignment="1">
      <alignment horizontal="center"/>
    </xf>
    <xf numFmtId="0" fontId="2" fillId="3" borderId="5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3" borderId="5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0" fillId="0" borderId="25" xfId="0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0DC91F"/>
      <color rgb="FF18F0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33618</xdr:rowOff>
    </xdr:from>
    <xdr:to>
      <xdr:col>2</xdr:col>
      <xdr:colOff>513170</xdr:colOff>
      <xdr:row>3</xdr:row>
      <xdr:rowOff>212912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33618"/>
          <a:ext cx="2037170" cy="896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33618</xdr:rowOff>
    </xdr:from>
    <xdr:to>
      <xdr:col>2</xdr:col>
      <xdr:colOff>513170</xdr:colOff>
      <xdr:row>3</xdr:row>
      <xdr:rowOff>212912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DD94AF7-D00D-4038-8086-3D9A3A2C6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33618"/>
          <a:ext cx="2037170" cy="896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33618</xdr:rowOff>
    </xdr:from>
    <xdr:to>
      <xdr:col>2</xdr:col>
      <xdr:colOff>513170</xdr:colOff>
      <xdr:row>3</xdr:row>
      <xdr:rowOff>212912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6F4110F-A1BC-448C-B072-62A54935E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33618"/>
          <a:ext cx="2034929" cy="9031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112060</xdr:rowOff>
    </xdr:from>
    <xdr:to>
      <xdr:col>2</xdr:col>
      <xdr:colOff>1174317</xdr:colOff>
      <xdr:row>4</xdr:row>
      <xdr:rowOff>112059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A63F39F-AC65-4DEC-924B-AAAD93A9A1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2060"/>
          <a:ext cx="2037170" cy="8964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1</xdr:row>
      <xdr:rowOff>28575</xdr:rowOff>
    </xdr:from>
    <xdr:to>
      <xdr:col>2</xdr:col>
      <xdr:colOff>1211172</xdr:colOff>
      <xdr:row>4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219075"/>
          <a:ext cx="1839820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showWhiteSpace="0" view="pageLayout" topLeftCell="A25" zoomScale="85" zoomScaleNormal="100" zoomScalePageLayoutView="85" workbookViewId="0">
      <selection activeCell="C20" sqref="C20"/>
    </sheetView>
  </sheetViews>
  <sheetFormatPr baseColWidth="10" defaultRowHeight="15" x14ac:dyDescent="0.25"/>
  <cols>
    <col min="1" max="1" width="6" customWidth="1"/>
    <col min="2" max="2" width="16.42578125" customWidth="1"/>
    <col min="3" max="3" width="37.7109375" customWidth="1"/>
    <col min="4" max="4" width="51.5703125" customWidth="1"/>
    <col min="5" max="5" width="23.28515625" customWidth="1"/>
    <col min="6" max="6" width="24" bestFit="1" customWidth="1"/>
    <col min="7" max="8" width="27.85546875" customWidth="1"/>
  </cols>
  <sheetData>
    <row r="1" spans="1:8" ht="19.5" thickBot="1" x14ac:dyDescent="0.3">
      <c r="H1" s="40" t="s">
        <v>20</v>
      </c>
    </row>
    <row r="2" spans="1:8" ht="18.75" x14ac:dyDescent="0.25">
      <c r="H2" s="18"/>
    </row>
    <row r="3" spans="1:8" ht="18.75" x14ac:dyDescent="0.25">
      <c r="H3" s="18"/>
    </row>
    <row r="4" spans="1:8" ht="19.5" thickBot="1" x14ac:dyDescent="0.3">
      <c r="H4" s="18"/>
    </row>
    <row r="5" spans="1:8" ht="18.75" x14ac:dyDescent="0.25">
      <c r="A5" s="59" t="s">
        <v>210</v>
      </c>
      <c r="B5" s="60"/>
      <c r="C5" s="60"/>
      <c r="D5" s="60"/>
      <c r="E5" s="60"/>
      <c r="F5" s="60"/>
      <c r="G5" s="60"/>
      <c r="H5" s="61"/>
    </row>
    <row r="6" spans="1:8" ht="15.75" customHeight="1" x14ac:dyDescent="0.3">
      <c r="A6" s="62" t="s">
        <v>0</v>
      </c>
      <c r="B6" s="63"/>
      <c r="C6" s="63"/>
      <c r="D6" s="63"/>
      <c r="E6" s="63"/>
      <c r="F6" s="63"/>
      <c r="G6" s="63"/>
      <c r="H6" s="64"/>
    </row>
    <row r="7" spans="1:8" ht="19.5" thickBot="1" x14ac:dyDescent="0.3">
      <c r="A7" s="65" t="s">
        <v>146</v>
      </c>
      <c r="B7" s="66"/>
      <c r="C7" s="66"/>
      <c r="D7" s="66"/>
      <c r="E7" s="66"/>
      <c r="F7" s="66"/>
      <c r="G7" s="66"/>
      <c r="H7" s="67"/>
    </row>
    <row r="8" spans="1:8" ht="17.100000000000001" customHeight="1" x14ac:dyDescent="0.25"/>
    <row r="9" spans="1:8" s="1" customFormat="1" ht="45" customHeight="1" x14ac:dyDescent="0.25">
      <c r="A9" s="5"/>
      <c r="B9" s="6" t="s">
        <v>82</v>
      </c>
      <c r="C9" s="5" t="s">
        <v>22</v>
      </c>
      <c r="D9" s="5" t="s">
        <v>35</v>
      </c>
      <c r="E9" s="5" t="s">
        <v>1</v>
      </c>
      <c r="F9" s="5" t="s">
        <v>2</v>
      </c>
      <c r="G9" s="6" t="s">
        <v>206</v>
      </c>
      <c r="H9" s="6" t="s">
        <v>207</v>
      </c>
    </row>
    <row r="10" spans="1:8" ht="17.100000000000001" customHeight="1" x14ac:dyDescent="0.25">
      <c r="A10" s="7">
        <v>1</v>
      </c>
      <c r="B10" s="2" t="s">
        <v>198</v>
      </c>
      <c r="C10" s="2" t="s">
        <v>23</v>
      </c>
      <c r="D10" s="2" t="s">
        <v>199</v>
      </c>
      <c r="E10" s="2" t="s">
        <v>177</v>
      </c>
      <c r="F10" s="2">
        <v>2020</v>
      </c>
      <c r="G10" s="22">
        <v>0</v>
      </c>
      <c r="H10" s="22">
        <v>0</v>
      </c>
    </row>
    <row r="11" spans="1:8" ht="17.100000000000001" customHeight="1" x14ac:dyDescent="0.25">
      <c r="A11" s="7">
        <v>2</v>
      </c>
      <c r="B11" s="2" t="s">
        <v>71</v>
      </c>
      <c r="C11" s="2" t="s">
        <v>215</v>
      </c>
      <c r="D11" s="2" t="s">
        <v>3</v>
      </c>
      <c r="E11" s="2" t="s">
        <v>70</v>
      </c>
      <c r="F11" s="2">
        <v>2016</v>
      </c>
      <c r="G11" s="22">
        <v>0</v>
      </c>
      <c r="H11" s="22">
        <v>0</v>
      </c>
    </row>
    <row r="12" spans="1:8" ht="31.5" customHeight="1" x14ac:dyDescent="0.25">
      <c r="A12" s="7">
        <v>3</v>
      </c>
      <c r="B12" s="2" t="s">
        <v>64</v>
      </c>
      <c r="C12" s="2" t="s">
        <v>4</v>
      </c>
      <c r="D12" s="2" t="s">
        <v>3</v>
      </c>
      <c r="E12" s="2" t="s">
        <v>102</v>
      </c>
      <c r="F12" s="3" t="s">
        <v>99</v>
      </c>
      <c r="G12" s="22">
        <v>0</v>
      </c>
      <c r="H12" s="22">
        <v>0</v>
      </c>
    </row>
    <row r="13" spans="1:8" ht="30.75" customHeight="1" x14ac:dyDescent="0.25">
      <c r="A13" s="55">
        <v>4</v>
      </c>
      <c r="B13" s="3" t="s">
        <v>87</v>
      </c>
      <c r="C13" s="3" t="s">
        <v>216</v>
      </c>
      <c r="D13" s="3" t="s">
        <v>91</v>
      </c>
      <c r="E13" s="3" t="s">
        <v>99</v>
      </c>
      <c r="F13" s="10" t="s">
        <v>99</v>
      </c>
      <c r="G13" s="22">
        <v>0</v>
      </c>
      <c r="H13" s="22">
        <v>0</v>
      </c>
    </row>
    <row r="14" spans="1:8" ht="29.25" customHeight="1" x14ac:dyDescent="0.25">
      <c r="A14" s="56"/>
      <c r="B14" s="3" t="s">
        <v>88</v>
      </c>
      <c r="C14" s="3" t="s">
        <v>217</v>
      </c>
      <c r="D14" s="3" t="s">
        <v>91</v>
      </c>
      <c r="E14" s="3" t="s">
        <v>99</v>
      </c>
      <c r="F14" s="10" t="s">
        <v>99</v>
      </c>
      <c r="G14" s="22">
        <v>0</v>
      </c>
      <c r="H14" s="22">
        <v>0</v>
      </c>
    </row>
    <row r="15" spans="1:8" ht="33" customHeight="1" x14ac:dyDescent="0.25">
      <c r="A15" s="56"/>
      <c r="B15" s="3" t="s">
        <v>89</v>
      </c>
      <c r="C15" s="3" t="s">
        <v>218</v>
      </c>
      <c r="D15" s="3" t="s">
        <v>179</v>
      </c>
      <c r="E15" s="3" t="s">
        <v>178</v>
      </c>
      <c r="F15" s="10">
        <v>2019</v>
      </c>
      <c r="G15" s="22">
        <v>0</v>
      </c>
      <c r="H15" s="22">
        <v>0</v>
      </c>
    </row>
    <row r="16" spans="1:8" ht="34.5" customHeight="1" x14ac:dyDescent="0.25">
      <c r="A16" s="56"/>
      <c r="B16" s="3" t="s">
        <v>90</v>
      </c>
      <c r="C16" s="3" t="s">
        <v>219</v>
      </c>
      <c r="D16" s="3" t="s">
        <v>179</v>
      </c>
      <c r="E16" s="3" t="s">
        <v>178</v>
      </c>
      <c r="F16" s="10">
        <v>2019</v>
      </c>
      <c r="G16" s="22">
        <v>0</v>
      </c>
      <c r="H16" s="22">
        <v>0</v>
      </c>
    </row>
    <row r="17" spans="1:8" ht="28.5" customHeight="1" x14ac:dyDescent="0.25">
      <c r="A17" s="56"/>
      <c r="B17" s="3" t="s">
        <v>185</v>
      </c>
      <c r="C17" s="3" t="s">
        <v>220</v>
      </c>
      <c r="D17" s="3" t="s">
        <v>187</v>
      </c>
      <c r="E17" s="2" t="s">
        <v>99</v>
      </c>
      <c r="F17" s="2" t="s">
        <v>99</v>
      </c>
      <c r="G17" s="22">
        <v>0</v>
      </c>
      <c r="H17" s="22">
        <v>0</v>
      </c>
    </row>
    <row r="18" spans="1:8" ht="34.5" customHeight="1" x14ac:dyDescent="0.25">
      <c r="A18" s="57"/>
      <c r="B18" s="3" t="s">
        <v>186</v>
      </c>
      <c r="C18" s="3" t="s">
        <v>221</v>
      </c>
      <c r="D18" s="3" t="s">
        <v>187</v>
      </c>
      <c r="E18" s="2" t="s">
        <v>99</v>
      </c>
      <c r="F18" s="2" t="s">
        <v>99</v>
      </c>
      <c r="G18" s="22">
        <v>0</v>
      </c>
      <c r="H18" s="22">
        <v>0</v>
      </c>
    </row>
    <row r="19" spans="1:8" ht="24.75" customHeight="1" x14ac:dyDescent="0.25">
      <c r="A19" s="7">
        <v>5</v>
      </c>
      <c r="B19" s="3" t="s">
        <v>66</v>
      </c>
      <c r="C19" s="2" t="s">
        <v>24</v>
      </c>
      <c r="D19" s="3" t="s">
        <v>8</v>
      </c>
      <c r="E19" s="3" t="s">
        <v>5</v>
      </c>
      <c r="F19" s="3">
        <v>2006</v>
      </c>
      <c r="G19" s="22">
        <v>0</v>
      </c>
      <c r="H19" s="22">
        <v>0</v>
      </c>
    </row>
    <row r="20" spans="1:8" ht="42" customHeight="1" x14ac:dyDescent="0.25">
      <c r="A20" s="55">
        <v>6</v>
      </c>
      <c r="B20" s="2" t="s">
        <v>67</v>
      </c>
      <c r="C20" s="2" t="s">
        <v>231</v>
      </c>
      <c r="D20" s="2" t="s">
        <v>91</v>
      </c>
      <c r="E20" s="2" t="s">
        <v>99</v>
      </c>
      <c r="F20" s="2" t="s">
        <v>99</v>
      </c>
      <c r="G20" s="22">
        <v>0</v>
      </c>
      <c r="H20" s="22">
        <v>0</v>
      </c>
    </row>
    <row r="21" spans="1:8" ht="42" customHeight="1" x14ac:dyDescent="0.25">
      <c r="A21" s="56"/>
      <c r="B21" s="49" t="s">
        <v>65</v>
      </c>
      <c r="C21" s="49" t="s">
        <v>232</v>
      </c>
      <c r="D21" s="3" t="s">
        <v>179</v>
      </c>
      <c r="E21" s="3" t="s">
        <v>178</v>
      </c>
      <c r="F21" s="10">
        <v>2019</v>
      </c>
      <c r="G21" s="22">
        <v>0</v>
      </c>
      <c r="H21" s="22">
        <v>0</v>
      </c>
    </row>
    <row r="22" spans="1:8" ht="17.100000000000001" customHeight="1" x14ac:dyDescent="0.25">
      <c r="A22" s="56"/>
      <c r="B22" s="2" t="s">
        <v>85</v>
      </c>
      <c r="C22" s="2" t="s">
        <v>180</v>
      </c>
      <c r="D22" s="2" t="s">
        <v>7</v>
      </c>
      <c r="E22" s="2" t="s">
        <v>76</v>
      </c>
      <c r="F22" s="2">
        <v>2016</v>
      </c>
      <c r="G22" s="22">
        <v>0</v>
      </c>
      <c r="H22" s="22">
        <v>0</v>
      </c>
    </row>
    <row r="23" spans="1:8" ht="17.100000000000001" customHeight="1" x14ac:dyDescent="0.25">
      <c r="A23" s="56"/>
      <c r="B23" s="2" t="s">
        <v>86</v>
      </c>
      <c r="C23" s="2" t="s">
        <v>181</v>
      </c>
      <c r="D23" s="2" t="s">
        <v>7</v>
      </c>
      <c r="E23" s="2" t="s">
        <v>76</v>
      </c>
      <c r="F23" s="2">
        <v>2016</v>
      </c>
      <c r="G23" s="22">
        <v>0</v>
      </c>
      <c r="H23" s="22">
        <v>0</v>
      </c>
    </row>
    <row r="24" spans="1:8" ht="17.100000000000001" customHeight="1" x14ac:dyDescent="0.25">
      <c r="A24" s="57"/>
      <c r="B24" s="2" t="s">
        <v>183</v>
      </c>
      <c r="C24" s="2" t="s">
        <v>182</v>
      </c>
      <c r="D24" s="2" t="s">
        <v>91</v>
      </c>
      <c r="E24" s="2" t="s">
        <v>99</v>
      </c>
      <c r="F24" s="2" t="s">
        <v>99</v>
      </c>
      <c r="G24" s="22">
        <v>0</v>
      </c>
      <c r="H24" s="22">
        <v>0</v>
      </c>
    </row>
    <row r="25" spans="1:8" ht="17.100000000000001" customHeight="1" x14ac:dyDescent="0.25">
      <c r="A25" s="55">
        <v>7</v>
      </c>
      <c r="B25" s="51" t="s">
        <v>149</v>
      </c>
      <c r="C25" s="51" t="s">
        <v>228</v>
      </c>
      <c r="D25" s="2" t="s">
        <v>91</v>
      </c>
      <c r="E25" s="2" t="s">
        <v>178</v>
      </c>
      <c r="F25" s="2">
        <v>2003</v>
      </c>
      <c r="G25" s="23">
        <v>0</v>
      </c>
      <c r="H25" s="23">
        <v>0</v>
      </c>
    </row>
    <row r="26" spans="1:8" ht="17.100000000000001" customHeight="1" x14ac:dyDescent="0.25">
      <c r="A26" s="56"/>
      <c r="B26" s="51" t="s">
        <v>188</v>
      </c>
      <c r="C26" s="51" t="s">
        <v>229</v>
      </c>
      <c r="D26" s="2" t="s">
        <v>195</v>
      </c>
      <c r="E26" s="2" t="s">
        <v>6</v>
      </c>
      <c r="F26" s="2">
        <v>2023</v>
      </c>
      <c r="G26" s="23">
        <v>0</v>
      </c>
      <c r="H26" s="23">
        <v>0</v>
      </c>
    </row>
    <row r="27" spans="1:8" ht="17.100000000000001" customHeight="1" x14ac:dyDescent="0.25">
      <c r="A27" s="57"/>
      <c r="B27" s="51" t="s">
        <v>189</v>
      </c>
      <c r="C27" s="51" t="s">
        <v>230</v>
      </c>
      <c r="D27" s="2" t="s">
        <v>196</v>
      </c>
      <c r="E27" s="2" t="s">
        <v>197</v>
      </c>
      <c r="F27" s="2">
        <v>2023</v>
      </c>
      <c r="G27" s="23">
        <v>0</v>
      </c>
      <c r="H27" s="23">
        <v>0</v>
      </c>
    </row>
    <row r="28" spans="1:8" ht="17.100000000000001" customHeight="1" x14ac:dyDescent="0.25">
      <c r="A28" s="17">
        <v>8</v>
      </c>
      <c r="B28" s="2" t="s">
        <v>92</v>
      </c>
      <c r="C28" s="2" t="s">
        <v>148</v>
      </c>
      <c r="D28" s="2" t="s">
        <v>91</v>
      </c>
      <c r="E28" s="2" t="s">
        <v>99</v>
      </c>
      <c r="F28" s="2" t="s">
        <v>99</v>
      </c>
      <c r="G28" s="22">
        <v>0</v>
      </c>
      <c r="H28" s="22">
        <v>0</v>
      </c>
    </row>
    <row r="29" spans="1:8" ht="17.100000000000001" customHeight="1" x14ac:dyDescent="0.25">
      <c r="A29" s="55">
        <v>9</v>
      </c>
      <c r="B29" s="2" t="s">
        <v>68</v>
      </c>
      <c r="C29" s="3" t="s">
        <v>100</v>
      </c>
      <c r="D29" s="2" t="s">
        <v>21</v>
      </c>
      <c r="E29" s="3" t="s">
        <v>6</v>
      </c>
      <c r="F29" s="3">
        <v>2010</v>
      </c>
      <c r="G29" s="22">
        <v>0</v>
      </c>
      <c r="H29" s="22">
        <v>0</v>
      </c>
    </row>
    <row r="30" spans="1:8" ht="17.100000000000001" customHeight="1" x14ac:dyDescent="0.25">
      <c r="A30" s="56"/>
      <c r="B30" s="43" t="s">
        <v>69</v>
      </c>
      <c r="C30" s="21" t="s">
        <v>101</v>
      </c>
      <c r="D30" s="43" t="s">
        <v>7</v>
      </c>
      <c r="E30" s="21" t="s">
        <v>6</v>
      </c>
      <c r="F30" s="21">
        <v>2010</v>
      </c>
      <c r="G30" s="23">
        <v>0</v>
      </c>
      <c r="H30" s="23">
        <v>0</v>
      </c>
    </row>
    <row r="31" spans="1:8" ht="17.100000000000001" customHeight="1" x14ac:dyDescent="0.25">
      <c r="A31" s="57"/>
      <c r="B31" s="43" t="s">
        <v>184</v>
      </c>
      <c r="C31" s="21" t="s">
        <v>222</v>
      </c>
      <c r="D31" s="3" t="s">
        <v>179</v>
      </c>
      <c r="E31" s="3" t="s">
        <v>178</v>
      </c>
      <c r="F31" s="10">
        <v>2019</v>
      </c>
      <c r="G31" s="22">
        <v>0</v>
      </c>
      <c r="H31" s="22">
        <v>0</v>
      </c>
    </row>
    <row r="32" spans="1:8" ht="17.100000000000001" customHeight="1" x14ac:dyDescent="0.25">
      <c r="A32" s="55">
        <v>10</v>
      </c>
      <c r="B32" s="43" t="s">
        <v>190</v>
      </c>
      <c r="C32" s="21" t="s">
        <v>191</v>
      </c>
      <c r="D32" s="3" t="s">
        <v>194</v>
      </c>
      <c r="E32" s="3" t="s">
        <v>178</v>
      </c>
      <c r="F32" s="10">
        <v>2020</v>
      </c>
      <c r="G32" s="22">
        <v>0</v>
      </c>
      <c r="H32" s="22">
        <v>0</v>
      </c>
    </row>
    <row r="33" spans="1:9" ht="17.100000000000001" customHeight="1" thickBot="1" x14ac:dyDescent="0.3">
      <c r="A33" s="58"/>
      <c r="B33" s="43" t="s">
        <v>193</v>
      </c>
      <c r="C33" s="21" t="s">
        <v>192</v>
      </c>
      <c r="D33" s="3" t="s">
        <v>194</v>
      </c>
      <c r="E33" s="3" t="s">
        <v>178</v>
      </c>
      <c r="F33" s="10">
        <v>2020</v>
      </c>
      <c r="G33" s="22">
        <v>0</v>
      </c>
      <c r="H33" s="22">
        <v>0</v>
      </c>
    </row>
    <row r="34" spans="1:9" ht="27.75" customHeight="1" thickTop="1" x14ac:dyDescent="0.25">
      <c r="A34" s="52" t="s">
        <v>166</v>
      </c>
      <c r="B34" s="53"/>
      <c r="C34" s="53"/>
      <c r="D34" s="53"/>
      <c r="E34" s="53"/>
      <c r="F34" s="54"/>
      <c r="G34" s="24">
        <f>SUM(G10:G33)</f>
        <v>0</v>
      </c>
      <c r="H34" s="24">
        <f>SUM(H10:H33)</f>
        <v>0</v>
      </c>
    </row>
    <row r="35" spans="1:9" ht="15.75" customHeight="1" x14ac:dyDescent="0.25">
      <c r="A35" s="46" t="s">
        <v>208</v>
      </c>
      <c r="B35" s="45"/>
      <c r="C35" s="45"/>
      <c r="D35" s="45"/>
      <c r="E35" s="45"/>
      <c r="F35" s="45"/>
      <c r="G35" s="45"/>
      <c r="H35" s="45"/>
    </row>
    <row r="36" spans="1:9" ht="15.75" customHeight="1" x14ac:dyDescent="0.25">
      <c r="B36" s="45"/>
      <c r="C36" s="45"/>
      <c r="D36" s="45"/>
      <c r="E36" s="45"/>
      <c r="F36" s="45"/>
      <c r="G36" s="45"/>
      <c r="H36" s="45"/>
    </row>
    <row r="37" spans="1:9" ht="15.75" customHeight="1" x14ac:dyDescent="0.25">
      <c r="B37" s="45"/>
      <c r="C37" s="45"/>
      <c r="D37" s="45"/>
      <c r="E37" s="45"/>
      <c r="F37" s="45"/>
      <c r="G37" s="45"/>
      <c r="H37" s="45"/>
    </row>
    <row r="38" spans="1:9" x14ac:dyDescent="0.25">
      <c r="B38" s="11" t="s">
        <v>25</v>
      </c>
      <c r="C38" s="4"/>
      <c r="D38" s="4"/>
      <c r="E38" s="4"/>
      <c r="G38" s="4"/>
      <c r="H38" s="4"/>
    </row>
    <row r="40" spans="1:9" x14ac:dyDescent="0.25">
      <c r="D40" s="25" t="s">
        <v>145</v>
      </c>
    </row>
    <row r="42" spans="1:9" x14ac:dyDescent="0.25">
      <c r="H42" s="35"/>
      <c r="I42" s="19"/>
    </row>
    <row r="44" spans="1:9" x14ac:dyDescent="0.25">
      <c r="A44" s="37"/>
    </row>
    <row r="45" spans="1:9" x14ac:dyDescent="0.25">
      <c r="A45" s="37" t="s">
        <v>226</v>
      </c>
      <c r="I45" s="36" t="s">
        <v>159</v>
      </c>
    </row>
    <row r="46" spans="1:9" x14ac:dyDescent="0.25">
      <c r="A46" s="37"/>
    </row>
    <row r="47" spans="1:9" x14ac:dyDescent="0.25">
      <c r="A47" s="37"/>
    </row>
    <row r="48" spans="1:9" x14ac:dyDescent="0.25">
      <c r="A48" s="37"/>
    </row>
  </sheetData>
  <mergeCells count="9">
    <mergeCell ref="A34:F34"/>
    <mergeCell ref="A25:A27"/>
    <mergeCell ref="A29:A31"/>
    <mergeCell ref="A32:A33"/>
    <mergeCell ref="A5:H5"/>
    <mergeCell ref="A6:H6"/>
    <mergeCell ref="A7:H7"/>
    <mergeCell ref="A20:A24"/>
    <mergeCell ref="A13:A18"/>
  </mergeCells>
  <phoneticPr fontId="13" type="noConversion"/>
  <pageMargins left="0.59055118110236227" right="0.23622047244094491" top="0.15748031496062992" bottom="0.15748031496062992" header="0.31496062992125984" footer="0.31496062992125984"/>
  <pageSetup paperSize="9" scale="61" fitToHeight="3" orientation="landscape" r:id="rId1"/>
  <headerFooter>
    <oddFooter xml:space="preserve">&amp;R&amp;"-,Gras italique"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EC9D-1594-4094-9160-BD4CE7A44AAC}">
  <sheetPr>
    <pageSetUpPr fitToPage="1"/>
  </sheetPr>
  <dimension ref="A1:H36"/>
  <sheetViews>
    <sheetView view="pageLayout" topLeftCell="A15" zoomScale="85" zoomScaleNormal="100" zoomScalePageLayoutView="85" workbookViewId="0">
      <selection activeCell="C39" sqref="C39"/>
    </sheetView>
  </sheetViews>
  <sheetFormatPr baseColWidth="10" defaultRowHeight="15" x14ac:dyDescent="0.25"/>
  <cols>
    <col min="1" max="1" width="6" customWidth="1"/>
    <col min="2" max="2" width="16.42578125" customWidth="1"/>
    <col min="3" max="3" width="32" customWidth="1"/>
    <col min="4" max="4" width="47.85546875" customWidth="1"/>
    <col min="5" max="5" width="23.28515625" customWidth="1"/>
    <col min="6" max="6" width="24" bestFit="1" customWidth="1"/>
    <col min="7" max="8" width="27.85546875" customWidth="1"/>
  </cols>
  <sheetData>
    <row r="1" spans="1:8" ht="19.5" thickBot="1" x14ac:dyDescent="0.3">
      <c r="H1" s="40" t="s">
        <v>20</v>
      </c>
    </row>
    <row r="2" spans="1:8" ht="18.75" x14ac:dyDescent="0.25">
      <c r="H2" s="18"/>
    </row>
    <row r="3" spans="1:8" ht="18.75" x14ac:dyDescent="0.25">
      <c r="H3" s="18"/>
    </row>
    <row r="4" spans="1:8" ht="19.5" thickBot="1" x14ac:dyDescent="0.3">
      <c r="H4" s="18"/>
    </row>
    <row r="5" spans="1:8" ht="18.75" x14ac:dyDescent="0.25">
      <c r="A5" s="59" t="s">
        <v>211</v>
      </c>
      <c r="B5" s="60"/>
      <c r="C5" s="60"/>
      <c r="D5" s="60"/>
      <c r="E5" s="60"/>
      <c r="F5" s="60"/>
      <c r="G5" s="60"/>
      <c r="H5" s="61"/>
    </row>
    <row r="6" spans="1:8" ht="18.75" x14ac:dyDescent="0.3">
      <c r="A6" s="68" t="s">
        <v>74</v>
      </c>
      <c r="B6" s="69"/>
      <c r="C6" s="69"/>
      <c r="D6" s="69"/>
      <c r="E6" s="69"/>
      <c r="F6" s="69"/>
      <c r="G6" s="69"/>
      <c r="H6" s="70"/>
    </row>
    <row r="7" spans="1:8" ht="19.5" thickBot="1" x14ac:dyDescent="0.3">
      <c r="A7" s="65" t="s">
        <v>146</v>
      </c>
      <c r="B7" s="66"/>
      <c r="C7" s="66"/>
      <c r="D7" s="66"/>
      <c r="E7" s="66"/>
      <c r="F7" s="66"/>
      <c r="G7" s="66"/>
      <c r="H7" s="67"/>
    </row>
    <row r="9" spans="1:8" s="1" customFormat="1" ht="45" customHeight="1" x14ac:dyDescent="0.25">
      <c r="A9" s="5"/>
      <c r="B9" s="6" t="s">
        <v>82</v>
      </c>
      <c r="C9" s="5" t="s">
        <v>22</v>
      </c>
      <c r="D9" s="5" t="s">
        <v>35</v>
      </c>
      <c r="E9" s="5" t="s">
        <v>1</v>
      </c>
      <c r="F9" s="5" t="s">
        <v>2</v>
      </c>
      <c r="G9" s="6" t="s">
        <v>206</v>
      </c>
      <c r="H9" s="6" t="s">
        <v>207</v>
      </c>
    </row>
    <row r="10" spans="1:8" ht="24.75" customHeight="1" x14ac:dyDescent="0.25">
      <c r="A10" s="8">
        <v>1</v>
      </c>
      <c r="B10" s="2" t="s">
        <v>79</v>
      </c>
      <c r="C10" s="2" t="s">
        <v>18</v>
      </c>
      <c r="D10" s="2" t="s">
        <v>17</v>
      </c>
      <c r="E10" s="2" t="s">
        <v>9</v>
      </c>
      <c r="F10" s="2">
        <v>2009</v>
      </c>
      <c r="G10" s="26">
        <v>0</v>
      </c>
      <c r="H10" s="26">
        <v>0</v>
      </c>
    </row>
    <row r="11" spans="1:8" ht="24.75" customHeight="1" x14ac:dyDescent="0.25">
      <c r="A11" s="8">
        <v>2</v>
      </c>
      <c r="B11" s="2" t="s">
        <v>77</v>
      </c>
      <c r="C11" s="2" t="s">
        <v>19</v>
      </c>
      <c r="D11" s="2" t="s">
        <v>75</v>
      </c>
      <c r="E11" s="15" t="s">
        <v>10</v>
      </c>
      <c r="F11" s="3">
        <v>2012</v>
      </c>
      <c r="G11" s="26">
        <v>0</v>
      </c>
      <c r="H11" s="26">
        <v>0</v>
      </c>
    </row>
    <row r="12" spans="1:8" ht="24.75" customHeight="1" x14ac:dyDescent="0.25">
      <c r="A12" s="74">
        <v>3</v>
      </c>
      <c r="B12" s="2" t="s">
        <v>78</v>
      </c>
      <c r="C12" s="2" t="s">
        <v>120</v>
      </c>
      <c r="D12" s="2" t="s">
        <v>7</v>
      </c>
      <c r="E12" s="2" t="s">
        <v>11</v>
      </c>
      <c r="F12" s="2">
        <v>2012</v>
      </c>
      <c r="G12" s="26">
        <v>0</v>
      </c>
      <c r="H12" s="26">
        <v>0</v>
      </c>
    </row>
    <row r="13" spans="1:8" ht="24.75" customHeight="1" x14ac:dyDescent="0.25">
      <c r="A13" s="75"/>
      <c r="B13" s="2" t="s">
        <v>80</v>
      </c>
      <c r="C13" s="2" t="s">
        <v>121</v>
      </c>
      <c r="D13" s="2" t="s">
        <v>7</v>
      </c>
      <c r="E13" s="2" t="s">
        <v>11</v>
      </c>
      <c r="F13" s="2">
        <v>2012</v>
      </c>
      <c r="G13" s="26">
        <v>0</v>
      </c>
      <c r="H13" s="26">
        <v>0</v>
      </c>
    </row>
    <row r="14" spans="1:8" ht="24.75" customHeight="1" x14ac:dyDescent="0.25">
      <c r="A14" s="76"/>
      <c r="B14" s="2" t="s">
        <v>81</v>
      </c>
      <c r="C14" s="2" t="s">
        <v>122</v>
      </c>
      <c r="D14" s="2" t="s">
        <v>7</v>
      </c>
      <c r="E14" s="2" t="s">
        <v>11</v>
      </c>
      <c r="F14" s="3">
        <v>2012</v>
      </c>
      <c r="G14" s="26">
        <v>0</v>
      </c>
      <c r="H14" s="26">
        <v>0</v>
      </c>
    </row>
    <row r="15" spans="1:8" ht="24.75" customHeight="1" x14ac:dyDescent="0.25">
      <c r="A15" s="74">
        <v>4</v>
      </c>
      <c r="B15" s="2" t="s">
        <v>103</v>
      </c>
      <c r="C15" s="2" t="s">
        <v>105</v>
      </c>
      <c r="D15" s="2" t="s">
        <v>83</v>
      </c>
      <c r="E15" s="2" t="s">
        <v>6</v>
      </c>
      <c r="F15" s="3">
        <v>2015</v>
      </c>
      <c r="G15" s="26">
        <v>0</v>
      </c>
      <c r="H15" s="26">
        <v>0</v>
      </c>
    </row>
    <row r="16" spans="1:8" ht="24.75" customHeight="1" x14ac:dyDescent="0.25">
      <c r="A16" s="75"/>
      <c r="B16" s="2" t="s">
        <v>104</v>
      </c>
      <c r="C16" s="2" t="s">
        <v>106</v>
      </c>
      <c r="D16" s="2" t="s">
        <v>84</v>
      </c>
      <c r="E16" s="2" t="s">
        <v>6</v>
      </c>
      <c r="F16" s="3">
        <v>2015</v>
      </c>
      <c r="G16" s="26">
        <v>0</v>
      </c>
      <c r="H16" s="26">
        <v>0</v>
      </c>
    </row>
    <row r="17" spans="1:8" ht="24.75" customHeight="1" x14ac:dyDescent="0.25">
      <c r="A17" s="75"/>
      <c r="B17" s="2" t="s">
        <v>93</v>
      </c>
      <c r="C17" s="2" t="s">
        <v>107</v>
      </c>
      <c r="D17" s="2" t="s">
        <v>17</v>
      </c>
      <c r="E17" s="2" t="s">
        <v>73</v>
      </c>
      <c r="F17" s="3">
        <v>2015</v>
      </c>
      <c r="G17" s="26">
        <v>0</v>
      </c>
      <c r="H17" s="26">
        <v>0</v>
      </c>
    </row>
    <row r="18" spans="1:8" ht="24.75" customHeight="1" x14ac:dyDescent="0.25">
      <c r="A18" s="75"/>
      <c r="B18" s="2" t="s">
        <v>94</v>
      </c>
      <c r="C18" s="2" t="s">
        <v>108</v>
      </c>
      <c r="D18" s="2" t="s">
        <v>98</v>
      </c>
      <c r="E18" s="2" t="s">
        <v>72</v>
      </c>
      <c r="F18" s="3">
        <v>2016</v>
      </c>
      <c r="G18" s="26">
        <v>0</v>
      </c>
      <c r="H18" s="26">
        <v>0</v>
      </c>
    </row>
    <row r="19" spans="1:8" ht="24.75" customHeight="1" x14ac:dyDescent="0.25">
      <c r="A19" s="75"/>
      <c r="B19" s="2" t="s">
        <v>95</v>
      </c>
      <c r="C19" s="2" t="s">
        <v>109</v>
      </c>
      <c r="D19" s="2" t="s">
        <v>91</v>
      </c>
      <c r="E19" s="2" t="s">
        <v>99</v>
      </c>
      <c r="F19" s="2" t="s">
        <v>99</v>
      </c>
      <c r="G19" s="26">
        <v>0</v>
      </c>
      <c r="H19" s="26">
        <v>0</v>
      </c>
    </row>
    <row r="20" spans="1:8" ht="24.75" customHeight="1" x14ac:dyDescent="0.25">
      <c r="A20" s="75"/>
      <c r="B20" s="2" t="s">
        <v>96</v>
      </c>
      <c r="C20" s="2" t="s">
        <v>110</v>
      </c>
      <c r="D20" s="2" t="s">
        <v>91</v>
      </c>
      <c r="E20" s="2" t="s">
        <v>99</v>
      </c>
      <c r="F20" s="2" t="s">
        <v>99</v>
      </c>
      <c r="G20" s="26">
        <v>0</v>
      </c>
      <c r="H20" s="26">
        <v>0</v>
      </c>
    </row>
    <row r="21" spans="1:8" ht="24.75" customHeight="1" x14ac:dyDescent="0.25">
      <c r="A21" s="76"/>
      <c r="B21" s="2" t="s">
        <v>97</v>
      </c>
      <c r="C21" s="2" t="s">
        <v>111</v>
      </c>
      <c r="D21" s="2" t="s">
        <v>91</v>
      </c>
      <c r="E21" s="2" t="s">
        <v>99</v>
      </c>
      <c r="F21" s="2" t="s">
        <v>99</v>
      </c>
      <c r="G21" s="26">
        <v>0</v>
      </c>
      <c r="H21" s="26">
        <v>0</v>
      </c>
    </row>
    <row r="22" spans="1:8" ht="27.75" customHeight="1" x14ac:dyDescent="0.25">
      <c r="A22" s="77" t="s">
        <v>167</v>
      </c>
      <c r="B22" s="78"/>
      <c r="C22" s="78"/>
      <c r="D22" s="78"/>
      <c r="E22" s="78"/>
      <c r="F22" s="79"/>
      <c r="G22" s="27">
        <f>SUM(G10:G21)</f>
        <v>0</v>
      </c>
      <c r="H22" s="27">
        <f>SUM(H10:H21)</f>
        <v>0</v>
      </c>
    </row>
    <row r="23" spans="1:8" ht="24" customHeight="1" x14ac:dyDescent="0.25">
      <c r="A23" s="74">
        <v>5</v>
      </c>
      <c r="B23" s="2" t="s">
        <v>56</v>
      </c>
      <c r="C23" s="2" t="s">
        <v>112</v>
      </c>
      <c r="D23" s="2" t="s">
        <v>7</v>
      </c>
      <c r="E23" s="3" t="s">
        <v>26</v>
      </c>
      <c r="F23" s="3">
        <v>2008</v>
      </c>
      <c r="G23" s="26">
        <v>0</v>
      </c>
      <c r="H23" s="26">
        <v>0</v>
      </c>
    </row>
    <row r="24" spans="1:8" ht="24" customHeight="1" x14ac:dyDescent="0.25">
      <c r="A24" s="75"/>
      <c r="B24" s="3" t="s">
        <v>57</v>
      </c>
      <c r="C24" s="3" t="s">
        <v>113</v>
      </c>
      <c r="D24" s="2" t="s">
        <v>7</v>
      </c>
      <c r="E24" s="3" t="s">
        <v>26</v>
      </c>
      <c r="F24" s="3">
        <v>2008</v>
      </c>
      <c r="G24" s="26">
        <v>0</v>
      </c>
      <c r="H24" s="26">
        <v>0</v>
      </c>
    </row>
    <row r="25" spans="1:8" ht="24" customHeight="1" x14ac:dyDescent="0.25">
      <c r="A25" s="75"/>
      <c r="B25" s="3" t="s">
        <v>58</v>
      </c>
      <c r="C25" s="3" t="s">
        <v>114</v>
      </c>
      <c r="D25" s="2" t="s">
        <v>36</v>
      </c>
      <c r="E25" s="2" t="s">
        <v>12</v>
      </c>
      <c r="F25" s="3">
        <v>1995</v>
      </c>
      <c r="G25" s="26">
        <v>0</v>
      </c>
      <c r="H25" s="26">
        <v>0</v>
      </c>
    </row>
    <row r="26" spans="1:8" ht="24" customHeight="1" x14ac:dyDescent="0.25">
      <c r="A26" s="75"/>
      <c r="B26" s="3" t="s">
        <v>59</v>
      </c>
      <c r="C26" s="3" t="s">
        <v>115</v>
      </c>
      <c r="D26" s="2" t="s">
        <v>36</v>
      </c>
      <c r="E26" s="2" t="s">
        <v>12</v>
      </c>
      <c r="F26" s="3">
        <v>1995</v>
      </c>
      <c r="G26" s="26">
        <v>0</v>
      </c>
      <c r="H26" s="26">
        <v>0</v>
      </c>
    </row>
    <row r="27" spans="1:8" ht="24" customHeight="1" x14ac:dyDescent="0.25">
      <c r="A27" s="75"/>
      <c r="B27" s="3" t="s">
        <v>60</v>
      </c>
      <c r="C27" s="3" t="s">
        <v>116</v>
      </c>
      <c r="D27" s="2" t="s">
        <v>36</v>
      </c>
      <c r="E27" s="2" t="s">
        <v>12</v>
      </c>
      <c r="F27" s="3">
        <v>1995</v>
      </c>
      <c r="G27" s="26">
        <v>0</v>
      </c>
      <c r="H27" s="26">
        <v>0</v>
      </c>
    </row>
    <row r="28" spans="1:8" ht="24" customHeight="1" x14ac:dyDescent="0.25">
      <c r="A28" s="75"/>
      <c r="B28" s="3" t="s">
        <v>61</v>
      </c>
      <c r="C28" s="3" t="s">
        <v>117</v>
      </c>
      <c r="D28" s="2" t="s">
        <v>36</v>
      </c>
      <c r="E28" s="2" t="s">
        <v>13</v>
      </c>
      <c r="F28" s="3">
        <v>2000</v>
      </c>
      <c r="G28" s="26">
        <v>0</v>
      </c>
      <c r="H28" s="26">
        <v>0</v>
      </c>
    </row>
    <row r="29" spans="1:8" ht="24" customHeight="1" x14ac:dyDescent="0.25">
      <c r="A29" s="75"/>
      <c r="B29" s="3" t="s">
        <v>62</v>
      </c>
      <c r="C29" s="3" t="s">
        <v>118</v>
      </c>
      <c r="D29" s="2" t="s">
        <v>36</v>
      </c>
      <c r="E29" s="2" t="s">
        <v>14</v>
      </c>
      <c r="F29" s="3">
        <v>2000</v>
      </c>
      <c r="G29" s="26">
        <v>0</v>
      </c>
      <c r="H29" s="26">
        <v>0</v>
      </c>
    </row>
    <row r="30" spans="1:8" ht="24" customHeight="1" x14ac:dyDescent="0.25">
      <c r="A30" s="76"/>
      <c r="B30" s="3" t="s">
        <v>63</v>
      </c>
      <c r="C30" s="3" t="s">
        <v>119</v>
      </c>
      <c r="D30" s="2" t="s">
        <v>36</v>
      </c>
      <c r="E30" s="2" t="s">
        <v>14</v>
      </c>
      <c r="F30" s="3">
        <v>2000</v>
      </c>
      <c r="G30" s="26">
        <v>0</v>
      </c>
      <c r="H30" s="26">
        <v>0</v>
      </c>
    </row>
    <row r="31" spans="1:8" ht="18.600000000000001" customHeight="1" x14ac:dyDescent="0.25">
      <c r="A31" s="77" t="s">
        <v>168</v>
      </c>
      <c r="B31" s="78"/>
      <c r="C31" s="78"/>
      <c r="D31" s="78"/>
      <c r="E31" s="78"/>
      <c r="F31" s="79"/>
      <c r="G31" s="27">
        <f>SUM(G23:G30)</f>
        <v>0</v>
      </c>
      <c r="H31" s="27">
        <f>SUM(H23:H30)</f>
        <v>0</v>
      </c>
    </row>
    <row r="32" spans="1:8" ht="18.600000000000001" customHeight="1" x14ac:dyDescent="0.25">
      <c r="A32" s="71" t="s">
        <v>169</v>
      </c>
      <c r="B32" s="72"/>
      <c r="C32" s="72"/>
      <c r="D32" s="72"/>
      <c r="E32" s="72"/>
      <c r="F32" s="73"/>
      <c r="G32" s="28">
        <f>SUM(G22+G31)</f>
        <v>0</v>
      </c>
      <c r="H32" s="28">
        <f>SUM(H22+H31)</f>
        <v>0</v>
      </c>
    </row>
    <row r="33" spans="1:8" x14ac:dyDescent="0.25">
      <c r="A33" s="46" t="s">
        <v>208</v>
      </c>
    </row>
    <row r="35" spans="1:8" x14ac:dyDescent="0.25">
      <c r="A35" s="37"/>
      <c r="C35" s="11" t="s">
        <v>25</v>
      </c>
      <c r="D35" s="25" t="s">
        <v>145</v>
      </c>
      <c r="H35" s="36" t="s">
        <v>160</v>
      </c>
    </row>
    <row r="36" spans="1:8" x14ac:dyDescent="0.25">
      <c r="A36" s="37" t="s">
        <v>226</v>
      </c>
    </row>
  </sheetData>
  <mergeCells count="9">
    <mergeCell ref="A5:H5"/>
    <mergeCell ref="A6:H6"/>
    <mergeCell ref="A32:F32"/>
    <mergeCell ref="A12:A14"/>
    <mergeCell ref="A23:A30"/>
    <mergeCell ref="A7:H7"/>
    <mergeCell ref="A15:A21"/>
    <mergeCell ref="A22:F22"/>
    <mergeCell ref="A31:F31"/>
  </mergeCells>
  <pageMargins left="0.59055118110236227" right="0.23622047244094491" top="0.15748031496062992" bottom="0.15748031496062992" header="0.31496062992125984" footer="0.31496062992125984"/>
  <pageSetup paperSize="9" scale="67" fitToHeight="3" orientation="landscape" r:id="rId1"/>
  <headerFooter>
    <oddFooter xml:space="preserve">&amp;R&amp;"-,Gras italique"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C7324-D061-4286-9C24-1BAC7CBDF022}">
  <sheetPr>
    <pageSetUpPr fitToPage="1"/>
  </sheetPr>
  <dimension ref="A1:H39"/>
  <sheetViews>
    <sheetView view="pageLayout" topLeftCell="A12" zoomScale="85" zoomScaleNormal="100" zoomScalePageLayoutView="85" workbookViewId="0">
      <selection activeCell="D35" sqref="D35"/>
    </sheetView>
  </sheetViews>
  <sheetFormatPr baseColWidth="10" defaultRowHeight="15" x14ac:dyDescent="0.25"/>
  <cols>
    <col min="1" max="1" width="6" customWidth="1"/>
    <col min="2" max="2" width="16.42578125" customWidth="1"/>
    <col min="3" max="3" width="32" customWidth="1"/>
    <col min="4" max="4" width="47.85546875" customWidth="1"/>
    <col min="5" max="5" width="23.28515625" customWidth="1"/>
    <col min="6" max="6" width="24" bestFit="1" customWidth="1"/>
    <col min="7" max="8" width="27.85546875" customWidth="1"/>
  </cols>
  <sheetData>
    <row r="1" spans="1:8" ht="19.5" thickBot="1" x14ac:dyDescent="0.3">
      <c r="H1" s="40" t="s">
        <v>20</v>
      </c>
    </row>
    <row r="2" spans="1:8" ht="18.75" x14ac:dyDescent="0.25">
      <c r="H2" s="18"/>
    </row>
    <row r="3" spans="1:8" ht="18.75" x14ac:dyDescent="0.25">
      <c r="H3" s="18"/>
    </row>
    <row r="4" spans="1:8" ht="19.5" thickBot="1" x14ac:dyDescent="0.3">
      <c r="H4" s="18"/>
    </row>
    <row r="5" spans="1:8" ht="18.75" x14ac:dyDescent="0.25">
      <c r="A5" s="59" t="s">
        <v>210</v>
      </c>
      <c r="B5" s="60"/>
      <c r="C5" s="60"/>
      <c r="D5" s="60"/>
      <c r="E5" s="60"/>
      <c r="F5" s="60"/>
      <c r="G5" s="60"/>
      <c r="H5" s="61"/>
    </row>
    <row r="6" spans="1:8" ht="18.75" x14ac:dyDescent="0.3">
      <c r="A6" s="62" t="s">
        <v>155</v>
      </c>
      <c r="B6" s="63"/>
      <c r="C6" s="63"/>
      <c r="D6" s="63"/>
      <c r="E6" s="63"/>
      <c r="F6" s="63"/>
      <c r="G6" s="63"/>
      <c r="H6" s="64"/>
    </row>
    <row r="7" spans="1:8" ht="19.5" thickBot="1" x14ac:dyDescent="0.3">
      <c r="A7" s="65" t="s">
        <v>146</v>
      </c>
      <c r="B7" s="66"/>
      <c r="C7" s="66"/>
      <c r="D7" s="66"/>
      <c r="E7" s="66"/>
      <c r="F7" s="66"/>
      <c r="G7" s="66"/>
      <c r="H7" s="67"/>
    </row>
    <row r="8" spans="1:8" ht="17.100000000000001" customHeight="1" x14ac:dyDescent="0.25"/>
    <row r="9" spans="1:8" s="1" customFormat="1" ht="45" customHeight="1" x14ac:dyDescent="0.25">
      <c r="A9" s="8"/>
      <c r="B9" s="6" t="s">
        <v>82</v>
      </c>
      <c r="C9" s="6" t="s">
        <v>22</v>
      </c>
      <c r="D9" s="6" t="s">
        <v>35</v>
      </c>
      <c r="E9" s="6" t="s">
        <v>1</v>
      </c>
      <c r="F9" s="6" t="s">
        <v>2</v>
      </c>
      <c r="G9" s="6" t="s">
        <v>206</v>
      </c>
      <c r="H9" s="6" t="s">
        <v>207</v>
      </c>
    </row>
    <row r="10" spans="1:8" ht="33" customHeight="1" x14ac:dyDescent="0.25">
      <c r="A10" s="55">
        <v>1</v>
      </c>
      <c r="B10" s="2" t="s">
        <v>37</v>
      </c>
      <c r="C10" s="2" t="s">
        <v>123</v>
      </c>
      <c r="D10" s="2" t="s">
        <v>28</v>
      </c>
      <c r="E10" s="2" t="s">
        <v>15</v>
      </c>
      <c r="F10" s="2">
        <v>2006</v>
      </c>
      <c r="G10" s="29">
        <v>0</v>
      </c>
      <c r="H10" s="29">
        <v>0</v>
      </c>
    </row>
    <row r="11" spans="1:8" ht="41.25" customHeight="1" x14ac:dyDescent="0.25">
      <c r="A11" s="57"/>
      <c r="B11" s="12" t="s">
        <v>38</v>
      </c>
      <c r="C11" s="2" t="s">
        <v>124</v>
      </c>
      <c r="D11" s="2" t="s">
        <v>28</v>
      </c>
      <c r="E11" s="14" t="s">
        <v>15</v>
      </c>
      <c r="F11" s="3">
        <v>2006</v>
      </c>
      <c r="G11" s="30">
        <v>0</v>
      </c>
      <c r="H11" s="30">
        <v>0</v>
      </c>
    </row>
    <row r="12" spans="1:8" ht="27.75" customHeight="1" x14ac:dyDescent="0.25">
      <c r="A12" s="7">
        <v>2</v>
      </c>
      <c r="B12" s="2" t="s">
        <v>39</v>
      </c>
      <c r="C12" s="2" t="s">
        <v>27</v>
      </c>
      <c r="D12" s="2" t="s">
        <v>28</v>
      </c>
      <c r="E12" s="2" t="s">
        <v>31</v>
      </c>
      <c r="F12" s="2">
        <v>2006</v>
      </c>
      <c r="G12" s="29">
        <v>0</v>
      </c>
      <c r="H12" s="29">
        <v>0</v>
      </c>
    </row>
    <row r="13" spans="1:8" ht="27.75" customHeight="1" x14ac:dyDescent="0.25">
      <c r="A13" s="55">
        <v>3</v>
      </c>
      <c r="B13" s="2" t="s">
        <v>40</v>
      </c>
      <c r="C13" s="2" t="s">
        <v>125</v>
      </c>
      <c r="D13" s="2" t="s">
        <v>28</v>
      </c>
      <c r="E13" s="2" t="s">
        <v>31</v>
      </c>
      <c r="F13" s="2">
        <v>2006</v>
      </c>
      <c r="G13" s="29">
        <v>0</v>
      </c>
      <c r="H13" s="29">
        <v>0</v>
      </c>
    </row>
    <row r="14" spans="1:8" ht="27.75" customHeight="1" x14ac:dyDescent="0.25">
      <c r="A14" s="56"/>
      <c r="B14" s="9" t="s">
        <v>41</v>
      </c>
      <c r="C14" s="3" t="s">
        <v>126</v>
      </c>
      <c r="D14" s="9" t="s">
        <v>28</v>
      </c>
      <c r="E14" s="2" t="s">
        <v>31</v>
      </c>
      <c r="F14" s="3">
        <v>2008</v>
      </c>
      <c r="G14" s="30">
        <v>0</v>
      </c>
      <c r="H14" s="30">
        <v>0</v>
      </c>
    </row>
    <row r="15" spans="1:8" ht="27.75" customHeight="1" x14ac:dyDescent="0.25">
      <c r="A15" s="56"/>
      <c r="B15" s="9" t="s">
        <v>42</v>
      </c>
      <c r="C15" s="2" t="s">
        <v>127</v>
      </c>
      <c r="D15" s="9" t="s">
        <v>28</v>
      </c>
      <c r="E15" s="2" t="s">
        <v>31</v>
      </c>
      <c r="F15" s="3">
        <v>2010</v>
      </c>
      <c r="G15" s="30">
        <v>0</v>
      </c>
      <c r="H15" s="30">
        <v>0</v>
      </c>
    </row>
    <row r="16" spans="1:8" ht="27.75" customHeight="1" x14ac:dyDescent="0.25">
      <c r="A16" s="56"/>
      <c r="B16" s="2" t="s">
        <v>43</v>
      </c>
      <c r="C16" s="3" t="s">
        <v>128</v>
      </c>
      <c r="D16" s="2" t="s">
        <v>29</v>
      </c>
      <c r="E16" s="2" t="s">
        <v>31</v>
      </c>
      <c r="F16" s="3">
        <v>2010</v>
      </c>
      <c r="G16" s="30">
        <v>0</v>
      </c>
      <c r="H16" s="30">
        <v>0</v>
      </c>
    </row>
    <row r="17" spans="1:8" ht="27.75" customHeight="1" x14ac:dyDescent="0.25">
      <c r="A17" s="56"/>
      <c r="B17" s="2" t="s">
        <v>44</v>
      </c>
      <c r="C17" s="3" t="s">
        <v>129</v>
      </c>
      <c r="D17" s="2" t="s">
        <v>34</v>
      </c>
      <c r="E17" s="2" t="s">
        <v>45</v>
      </c>
      <c r="F17" s="3">
        <v>2015</v>
      </c>
      <c r="G17" s="30">
        <v>0</v>
      </c>
      <c r="H17" s="30">
        <v>0</v>
      </c>
    </row>
    <row r="18" spans="1:8" ht="27.75" customHeight="1" x14ac:dyDescent="0.25">
      <c r="A18" s="57"/>
      <c r="B18" s="2" t="s">
        <v>46</v>
      </c>
      <c r="C18" s="3" t="s">
        <v>130</v>
      </c>
      <c r="D18" s="2" t="s">
        <v>34</v>
      </c>
      <c r="E18" s="2" t="s">
        <v>45</v>
      </c>
      <c r="F18" s="3">
        <v>2015</v>
      </c>
      <c r="G18" s="30">
        <v>0</v>
      </c>
      <c r="H18" s="30">
        <v>0</v>
      </c>
    </row>
    <row r="19" spans="1:8" ht="27.75" customHeight="1" x14ac:dyDescent="0.25">
      <c r="A19" s="55">
        <v>4</v>
      </c>
      <c r="B19" s="2" t="s">
        <v>47</v>
      </c>
      <c r="C19" s="3" t="s">
        <v>131</v>
      </c>
      <c r="D19" s="2" t="s">
        <v>28</v>
      </c>
      <c r="E19" s="2" t="s">
        <v>32</v>
      </c>
      <c r="F19" s="3">
        <v>2008</v>
      </c>
      <c r="G19" s="30">
        <v>0</v>
      </c>
      <c r="H19" s="30">
        <v>0</v>
      </c>
    </row>
    <row r="20" spans="1:8" ht="27.75" customHeight="1" x14ac:dyDescent="0.25">
      <c r="A20" s="56"/>
      <c r="B20" s="2" t="s">
        <v>48</v>
      </c>
      <c r="C20" s="2" t="s">
        <v>132</v>
      </c>
      <c r="D20" s="2" t="s">
        <v>28</v>
      </c>
      <c r="E20" s="2" t="s">
        <v>33</v>
      </c>
      <c r="F20" s="3">
        <v>2010</v>
      </c>
      <c r="G20" s="30">
        <v>0</v>
      </c>
      <c r="H20" s="30">
        <v>0</v>
      </c>
    </row>
    <row r="21" spans="1:8" ht="27.75" customHeight="1" x14ac:dyDescent="0.25">
      <c r="A21" s="57"/>
      <c r="B21" s="2" t="s">
        <v>49</v>
      </c>
      <c r="C21" s="2" t="s">
        <v>133</v>
      </c>
      <c r="D21" s="2" t="s">
        <v>34</v>
      </c>
      <c r="E21" s="2" t="s">
        <v>99</v>
      </c>
      <c r="F21" s="3">
        <v>2010</v>
      </c>
      <c r="G21" s="30">
        <v>0</v>
      </c>
      <c r="H21" s="30">
        <v>0</v>
      </c>
    </row>
    <row r="22" spans="1:8" ht="27.75" customHeight="1" x14ac:dyDescent="0.25">
      <c r="A22" s="55">
        <v>5</v>
      </c>
      <c r="B22" s="2" t="s">
        <v>50</v>
      </c>
      <c r="C22" s="3" t="s">
        <v>134</v>
      </c>
      <c r="D22" s="2" t="s">
        <v>30</v>
      </c>
      <c r="E22" s="2" t="s">
        <v>178</v>
      </c>
      <c r="F22" s="3" t="s">
        <v>99</v>
      </c>
      <c r="G22" s="30">
        <v>0</v>
      </c>
      <c r="H22" s="30">
        <v>0</v>
      </c>
    </row>
    <row r="23" spans="1:8" ht="27.75" customHeight="1" x14ac:dyDescent="0.25">
      <c r="A23" s="57"/>
      <c r="B23" s="2" t="s">
        <v>51</v>
      </c>
      <c r="C23" s="3" t="s">
        <v>135</v>
      </c>
      <c r="D23" s="2" t="s">
        <v>34</v>
      </c>
      <c r="E23" s="2" t="s">
        <v>178</v>
      </c>
      <c r="F23" s="3" t="s">
        <v>99</v>
      </c>
      <c r="G23" s="30">
        <v>0</v>
      </c>
      <c r="H23" s="30">
        <v>0</v>
      </c>
    </row>
    <row r="24" spans="1:8" ht="27.75" customHeight="1" x14ac:dyDescent="0.25">
      <c r="A24" s="55">
        <v>6</v>
      </c>
      <c r="B24" s="2" t="s">
        <v>52</v>
      </c>
      <c r="C24" s="3" t="s">
        <v>136</v>
      </c>
      <c r="D24" s="2" t="s">
        <v>53</v>
      </c>
      <c r="E24" s="2" t="s">
        <v>16</v>
      </c>
      <c r="F24" s="3">
        <v>2008</v>
      </c>
      <c r="G24" s="30">
        <v>0</v>
      </c>
      <c r="H24" s="30">
        <v>0</v>
      </c>
    </row>
    <row r="25" spans="1:8" ht="27.75" customHeight="1" x14ac:dyDescent="0.25">
      <c r="A25" s="57"/>
      <c r="B25" s="2" t="s">
        <v>55</v>
      </c>
      <c r="C25" s="3" t="s">
        <v>137</v>
      </c>
      <c r="D25" s="2" t="s">
        <v>54</v>
      </c>
      <c r="E25" s="2" t="s">
        <v>16</v>
      </c>
      <c r="F25" s="3">
        <v>2008</v>
      </c>
      <c r="G25" s="30">
        <v>0</v>
      </c>
      <c r="H25" s="30">
        <v>0</v>
      </c>
    </row>
    <row r="26" spans="1:8" ht="27.75" customHeight="1" x14ac:dyDescent="0.25">
      <c r="A26" s="80" t="s">
        <v>170</v>
      </c>
      <c r="B26" s="81"/>
      <c r="C26" s="81"/>
      <c r="D26" s="81"/>
      <c r="E26" s="81"/>
      <c r="F26" s="82"/>
      <c r="G26" s="31">
        <f>SUM(G10:G25)</f>
        <v>0</v>
      </c>
      <c r="H26" s="31">
        <f>SUM(H10:H25)</f>
        <v>0</v>
      </c>
    </row>
    <row r="27" spans="1:8" x14ac:dyDescent="0.25">
      <c r="A27" s="46" t="s">
        <v>208</v>
      </c>
      <c r="B27" s="46"/>
      <c r="C27" s="46"/>
      <c r="D27" s="46"/>
    </row>
    <row r="29" spans="1:8" ht="15" customHeight="1" x14ac:dyDescent="0.25"/>
    <row r="31" spans="1:8" x14ac:dyDescent="0.25">
      <c r="C31" s="11" t="s">
        <v>25</v>
      </c>
      <c r="D31" s="25" t="s">
        <v>145</v>
      </c>
    </row>
    <row r="39" spans="2:8" x14ac:dyDescent="0.25">
      <c r="B39" s="37" t="s">
        <v>226</v>
      </c>
      <c r="H39" s="36" t="s">
        <v>144</v>
      </c>
    </row>
  </sheetData>
  <mergeCells count="9">
    <mergeCell ref="A5:H5"/>
    <mergeCell ref="A6:H6"/>
    <mergeCell ref="A26:F26"/>
    <mergeCell ref="A7:H7"/>
    <mergeCell ref="A10:A11"/>
    <mergeCell ref="A13:A18"/>
    <mergeCell ref="A19:A21"/>
    <mergeCell ref="A22:A23"/>
    <mergeCell ref="A24:A25"/>
  </mergeCells>
  <pageMargins left="0.59055118110236227" right="0.23622047244094491" top="0.15748031496062992" bottom="0.15748031496062992" header="0.31496062992125984" footer="0.31496062992125984"/>
  <pageSetup paperSize="9" scale="63" fitToHeight="3" orientation="landscape" r:id="rId1"/>
  <headerFooter>
    <oddFooter xml:space="preserve">&amp;R&amp;"-,Gras italique"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78260-1260-4452-AE25-7BB793159DC1}">
  <sheetPr>
    <pageSetUpPr fitToPage="1"/>
  </sheetPr>
  <dimension ref="A1:G85"/>
  <sheetViews>
    <sheetView view="pageLayout" topLeftCell="A14" zoomScale="85" zoomScaleNormal="100" zoomScalePageLayoutView="85" workbookViewId="0">
      <selection activeCell="C30" sqref="C30:D30"/>
    </sheetView>
  </sheetViews>
  <sheetFormatPr baseColWidth="10" defaultRowHeight="15" x14ac:dyDescent="0.25"/>
  <cols>
    <col min="2" max="2" width="6" customWidth="1"/>
    <col min="3" max="3" width="32" customWidth="1"/>
    <col min="4" max="4" width="47.85546875" customWidth="1"/>
    <col min="5" max="5" width="27.85546875" customWidth="1"/>
  </cols>
  <sheetData>
    <row r="1" spans="2:6" ht="15" customHeight="1" x14ac:dyDescent="0.25">
      <c r="E1" s="18" t="s">
        <v>20</v>
      </c>
      <c r="F1" s="18"/>
    </row>
    <row r="2" spans="2:6" ht="18.75" x14ac:dyDescent="0.25">
      <c r="E2" s="18"/>
    </row>
    <row r="3" spans="2:6" ht="18.75" x14ac:dyDescent="0.25">
      <c r="E3" s="18"/>
    </row>
    <row r="4" spans="2:6" ht="18.75" x14ac:dyDescent="0.25">
      <c r="E4" s="18"/>
    </row>
    <row r="5" spans="2:6" ht="18.75" x14ac:dyDescent="0.25">
      <c r="E5" s="18"/>
    </row>
    <row r="6" spans="2:6" ht="19.5" thickBot="1" x14ac:dyDescent="0.3">
      <c r="E6" s="18"/>
    </row>
    <row r="7" spans="2:6" ht="15.75" x14ac:dyDescent="0.25">
      <c r="B7" s="92" t="s">
        <v>209</v>
      </c>
      <c r="C7" s="93"/>
      <c r="D7" s="93"/>
      <c r="E7" s="94"/>
    </row>
    <row r="8" spans="2:6" ht="9" customHeight="1" x14ac:dyDescent="0.25">
      <c r="B8" s="42"/>
      <c r="C8" s="20"/>
      <c r="D8" s="20"/>
      <c r="E8" s="41"/>
    </row>
    <row r="9" spans="2:6" ht="15.75" x14ac:dyDescent="0.25">
      <c r="B9" s="86" t="s">
        <v>162</v>
      </c>
      <c r="C9" s="87"/>
      <c r="D9" s="87"/>
      <c r="E9" s="88"/>
    </row>
    <row r="10" spans="2:6" ht="6.75" customHeight="1" x14ac:dyDescent="0.25">
      <c r="B10" s="42"/>
      <c r="C10" s="20"/>
      <c r="D10" s="20"/>
      <c r="E10" s="41"/>
    </row>
    <row r="11" spans="2:6" ht="15.75" x14ac:dyDescent="0.25">
      <c r="B11" s="86" t="s">
        <v>165</v>
      </c>
      <c r="C11" s="87"/>
      <c r="D11" s="87"/>
      <c r="E11" s="88"/>
    </row>
    <row r="12" spans="2:6" ht="15.75" x14ac:dyDescent="0.25">
      <c r="B12" s="86" t="s">
        <v>146</v>
      </c>
      <c r="C12" s="87"/>
      <c r="D12" s="87"/>
      <c r="E12" s="88"/>
    </row>
    <row r="13" spans="2:6" ht="10.5" customHeight="1" x14ac:dyDescent="0.25">
      <c r="B13" s="42"/>
      <c r="C13" s="20"/>
      <c r="D13" s="20"/>
      <c r="E13" s="41"/>
    </row>
    <row r="14" spans="2:6" ht="19.5" thickBot="1" x14ac:dyDescent="0.35">
      <c r="B14" s="89" t="s">
        <v>164</v>
      </c>
      <c r="C14" s="90"/>
      <c r="D14" s="90"/>
      <c r="E14" s="91"/>
      <c r="F14" s="16"/>
    </row>
    <row r="16" spans="2:6" s="1" customFormat="1" ht="45" customHeight="1" x14ac:dyDescent="0.25">
      <c r="B16" s="8"/>
      <c r="C16" s="84" t="s">
        <v>161</v>
      </c>
      <c r="D16" s="85"/>
      <c r="E16" s="6" t="s">
        <v>206</v>
      </c>
    </row>
    <row r="17" spans="1:7" ht="27.75" customHeight="1" x14ac:dyDescent="0.25">
      <c r="B17" s="55">
        <v>1</v>
      </c>
      <c r="C17" s="95" t="s">
        <v>150</v>
      </c>
      <c r="D17" s="2" t="s">
        <v>0</v>
      </c>
      <c r="E17" s="29">
        <v>0</v>
      </c>
    </row>
    <row r="18" spans="1:7" ht="27.75" customHeight="1" x14ac:dyDescent="0.25">
      <c r="B18" s="57"/>
      <c r="C18" s="96"/>
      <c r="D18" s="2" t="s">
        <v>151</v>
      </c>
      <c r="E18" s="30">
        <v>0</v>
      </c>
    </row>
    <row r="19" spans="1:7" ht="21" customHeight="1" x14ac:dyDescent="0.25">
      <c r="B19" s="77" t="s">
        <v>152</v>
      </c>
      <c r="C19" s="78"/>
      <c r="D19" s="79"/>
      <c r="E19" s="29">
        <v>0</v>
      </c>
    </row>
    <row r="20" spans="1:7" ht="27.75" customHeight="1" x14ac:dyDescent="0.25">
      <c r="B20" s="55">
        <v>2</v>
      </c>
      <c r="C20" s="95" t="s">
        <v>153</v>
      </c>
      <c r="D20" s="2" t="s">
        <v>154</v>
      </c>
      <c r="E20" s="29">
        <v>0</v>
      </c>
    </row>
    <row r="21" spans="1:7" ht="27.75" customHeight="1" x14ac:dyDescent="0.25">
      <c r="B21" s="57"/>
      <c r="C21" s="96"/>
      <c r="D21" s="2" t="s">
        <v>155</v>
      </c>
      <c r="E21" s="30">
        <v>0</v>
      </c>
    </row>
    <row r="22" spans="1:7" ht="27.75" customHeight="1" x14ac:dyDescent="0.25">
      <c r="B22" s="77" t="s">
        <v>176</v>
      </c>
      <c r="C22" s="78"/>
      <c r="D22" s="79"/>
      <c r="E22" s="30">
        <v>0</v>
      </c>
    </row>
    <row r="23" spans="1:7" ht="27.75" customHeight="1" x14ac:dyDescent="0.25">
      <c r="B23" s="80" t="s">
        <v>156</v>
      </c>
      <c r="C23" s="81"/>
      <c r="D23" s="81"/>
      <c r="E23" s="31">
        <f>SUM(E17:E22)</f>
        <v>0</v>
      </c>
    </row>
    <row r="24" spans="1:7" ht="27.75" customHeight="1" x14ac:dyDescent="0.25">
      <c r="B24" s="38"/>
      <c r="C24" s="39"/>
      <c r="D24" s="39" t="s">
        <v>157</v>
      </c>
      <c r="E24" s="31"/>
    </row>
    <row r="25" spans="1:7" ht="27.75" customHeight="1" x14ac:dyDescent="0.25">
      <c r="B25" s="80" t="s">
        <v>158</v>
      </c>
      <c r="C25" s="81"/>
      <c r="D25" s="81"/>
      <c r="E25" s="31">
        <f>SUM(E23+'Annexe1 - DPGF - LEBON'!H34+'Annexe1 - DPGF - FRISSARD'!H32)</f>
        <v>0</v>
      </c>
    </row>
    <row r="26" spans="1:7" ht="30.75" customHeight="1" x14ac:dyDescent="0.25">
      <c r="B26" s="83" t="s">
        <v>208</v>
      </c>
      <c r="C26" s="83"/>
      <c r="D26" s="83"/>
      <c r="E26" s="83"/>
    </row>
    <row r="30" spans="1:7" x14ac:dyDescent="0.25">
      <c r="C30" s="11" t="s">
        <v>25</v>
      </c>
      <c r="D30" s="25" t="s">
        <v>145</v>
      </c>
    </row>
    <row r="31" spans="1:7" x14ac:dyDescent="0.25">
      <c r="A31" s="37" t="s">
        <v>226</v>
      </c>
      <c r="C31" s="11"/>
      <c r="D31" s="25"/>
      <c r="G31" s="36" t="s">
        <v>163</v>
      </c>
    </row>
    <row r="32" spans="1:7" x14ac:dyDescent="0.25">
      <c r="D32" s="25"/>
    </row>
    <row r="33" spans="2:4" x14ac:dyDescent="0.25">
      <c r="B33" s="4"/>
      <c r="C33" s="4"/>
      <c r="D33" s="25"/>
    </row>
    <row r="34" spans="2:4" x14ac:dyDescent="0.25">
      <c r="D34" s="25"/>
    </row>
    <row r="62" spans="2:4" x14ac:dyDescent="0.25">
      <c r="B62" s="4"/>
      <c r="C62" s="4"/>
      <c r="D62" s="4"/>
    </row>
    <row r="64" spans="2:4" x14ac:dyDescent="0.25">
      <c r="C64" s="25"/>
    </row>
    <row r="85" spans="1:7" x14ac:dyDescent="0.25">
      <c r="A85" s="37"/>
      <c r="G85" s="36"/>
    </row>
  </sheetData>
  <mergeCells count="15">
    <mergeCell ref="B7:E7"/>
    <mergeCell ref="B25:D25"/>
    <mergeCell ref="C17:C18"/>
    <mergeCell ref="B17:B18"/>
    <mergeCell ref="B19:D19"/>
    <mergeCell ref="B20:B21"/>
    <mergeCell ref="C20:C21"/>
    <mergeCell ref="B22:D22"/>
    <mergeCell ref="B26:E26"/>
    <mergeCell ref="C16:D16"/>
    <mergeCell ref="B9:E9"/>
    <mergeCell ref="B23:D23"/>
    <mergeCell ref="B12:E12"/>
    <mergeCell ref="B14:E14"/>
    <mergeCell ref="B11:E11"/>
  </mergeCells>
  <pageMargins left="0.59055118110236227" right="0.23622047244094491" top="0.15748031496062992" bottom="0.15748031496062992" header="0.31496062992125984" footer="0.31496062992125984"/>
  <pageSetup paperSize="9" scale="93" fitToHeight="3" orientation="landscape" r:id="rId1"/>
  <headerFooter>
    <oddFooter xml:space="preserve">&amp;R&amp;"-,Gras italique"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5"/>
  <sheetViews>
    <sheetView tabSelected="1" view="pageLayout" topLeftCell="A23" zoomScaleNormal="100" workbookViewId="0">
      <selection activeCell="C21" sqref="C21"/>
    </sheetView>
  </sheetViews>
  <sheetFormatPr baseColWidth="10" defaultRowHeight="15" x14ac:dyDescent="0.25"/>
  <cols>
    <col min="1" max="1" width="3.85546875" customWidth="1"/>
    <col min="2" max="2" width="6" customWidth="1"/>
    <col min="3" max="3" width="56.42578125" customWidth="1"/>
    <col min="4" max="4" width="11" customWidth="1"/>
    <col min="5" max="5" width="15.28515625" customWidth="1"/>
    <col min="6" max="6" width="24.5703125" customWidth="1"/>
    <col min="7" max="7" width="25.28515625" customWidth="1"/>
    <col min="8" max="8" width="24.85546875" customWidth="1"/>
  </cols>
  <sheetData>
    <row r="2" spans="1:9" ht="19.5" thickBot="1" x14ac:dyDescent="0.3">
      <c r="B2" s="18"/>
    </row>
    <row r="3" spans="1:9" ht="19.5" thickBot="1" x14ac:dyDescent="0.3">
      <c r="G3" s="40" t="s">
        <v>142</v>
      </c>
    </row>
    <row r="7" spans="1:9" ht="15.75" thickBot="1" x14ac:dyDescent="0.3"/>
    <row r="8" spans="1:9" ht="15.75" x14ac:dyDescent="0.25">
      <c r="A8" s="92" t="s">
        <v>212</v>
      </c>
      <c r="B8" s="93"/>
      <c r="C8" s="93"/>
      <c r="D8" s="93"/>
      <c r="E8" s="93"/>
      <c r="F8" s="93"/>
      <c r="G8" s="94"/>
      <c r="H8" s="20"/>
      <c r="I8" s="20"/>
    </row>
    <row r="9" spans="1:9" ht="15.75" x14ac:dyDescent="0.25">
      <c r="A9" s="42"/>
      <c r="B9" s="87" t="s">
        <v>165</v>
      </c>
      <c r="C9" s="87"/>
      <c r="D9" s="87"/>
      <c r="E9" s="87"/>
      <c r="F9" s="87"/>
      <c r="G9" s="88"/>
      <c r="H9" s="20"/>
      <c r="I9" s="20"/>
    </row>
    <row r="10" spans="1:9" ht="15.75" x14ac:dyDescent="0.25">
      <c r="A10" s="42"/>
      <c r="B10" s="20"/>
      <c r="C10" s="20"/>
      <c r="D10" s="20"/>
      <c r="E10" s="20"/>
      <c r="F10" s="20"/>
      <c r="G10" s="41"/>
      <c r="H10" s="20"/>
      <c r="I10" s="20"/>
    </row>
    <row r="11" spans="1:9" ht="24" customHeight="1" thickBot="1" x14ac:dyDescent="0.3">
      <c r="A11" s="97" t="s">
        <v>213</v>
      </c>
      <c r="B11" s="98"/>
      <c r="C11" s="98"/>
      <c r="D11" s="98"/>
      <c r="E11" s="98"/>
      <c r="F11" s="98"/>
      <c r="G11" s="99"/>
      <c r="H11" s="20"/>
      <c r="I11" s="20"/>
    </row>
    <row r="12" spans="1:9" ht="15.75" x14ac:dyDescent="0.25">
      <c r="B12" s="87"/>
      <c r="C12" s="87"/>
      <c r="D12" s="87"/>
      <c r="E12" s="87"/>
      <c r="F12" s="87"/>
      <c r="G12" s="87"/>
      <c r="H12" s="33"/>
      <c r="I12" s="33"/>
    </row>
    <row r="13" spans="1:9" ht="16.5" thickBot="1" x14ac:dyDescent="0.3">
      <c r="C13" s="20"/>
      <c r="D13" s="20"/>
      <c r="E13" s="20"/>
      <c r="F13" s="20"/>
      <c r="G13" s="20"/>
      <c r="H13" s="20"/>
      <c r="I13" s="20"/>
    </row>
    <row r="14" spans="1:9" ht="16.5" thickBot="1" x14ac:dyDescent="0.3">
      <c r="A14" s="100" t="s">
        <v>147</v>
      </c>
      <c r="B14" s="101"/>
      <c r="C14" s="101"/>
      <c r="D14" s="101"/>
      <c r="E14" s="101"/>
      <c r="F14" s="101"/>
      <c r="G14" s="102"/>
      <c r="H14" s="13"/>
      <c r="I14" s="13"/>
    </row>
    <row r="15" spans="1:9" ht="15.75" x14ac:dyDescent="0.25">
      <c r="A15" s="32"/>
      <c r="B15" s="32"/>
      <c r="C15" s="32"/>
      <c r="D15" s="32"/>
      <c r="E15" s="32"/>
      <c r="F15" s="32"/>
      <c r="G15" s="32"/>
      <c r="H15" s="32"/>
      <c r="I15" s="16"/>
    </row>
    <row r="17" spans="2:9" s="1" customFormat="1" ht="45" customHeight="1" x14ac:dyDescent="0.25">
      <c r="C17" s="5" t="s">
        <v>141</v>
      </c>
      <c r="D17" s="5" t="s">
        <v>138</v>
      </c>
      <c r="E17" s="5" t="s">
        <v>203</v>
      </c>
      <c r="F17" s="5" t="s">
        <v>139</v>
      </c>
      <c r="G17" s="5" t="s">
        <v>140</v>
      </c>
    </row>
    <row r="18" spans="2:9" ht="46.5" customHeight="1" x14ac:dyDescent="0.25">
      <c r="B18" s="47">
        <v>1</v>
      </c>
      <c r="C18" s="48" t="s">
        <v>224</v>
      </c>
      <c r="D18" s="49" t="s">
        <v>202</v>
      </c>
      <c r="E18" s="49">
        <v>1</v>
      </c>
      <c r="F18" s="2"/>
      <c r="G18" s="2"/>
      <c r="H18" s="50"/>
    </row>
    <row r="19" spans="2:9" ht="52.5" customHeight="1" x14ac:dyDescent="0.25">
      <c r="B19" s="47">
        <v>2</v>
      </c>
      <c r="C19" s="48" t="s">
        <v>227</v>
      </c>
      <c r="D19" s="49" t="s">
        <v>202</v>
      </c>
      <c r="E19" s="49">
        <v>1</v>
      </c>
      <c r="F19" s="2"/>
      <c r="G19" s="2"/>
      <c r="H19" s="50"/>
    </row>
    <row r="20" spans="2:9" ht="35.25" customHeight="1" x14ac:dyDescent="0.25">
      <c r="B20" s="47">
        <v>3</v>
      </c>
      <c r="C20" s="48" t="s">
        <v>223</v>
      </c>
      <c r="D20" s="49" t="s">
        <v>201</v>
      </c>
      <c r="E20" s="49">
        <v>1</v>
      </c>
      <c r="F20" s="2"/>
      <c r="G20" s="2"/>
    </row>
    <row r="21" spans="2:9" ht="35.25" customHeight="1" x14ac:dyDescent="0.25">
      <c r="B21" s="47">
        <v>4</v>
      </c>
      <c r="C21" s="48" t="s">
        <v>234</v>
      </c>
      <c r="D21" s="49" t="s">
        <v>233</v>
      </c>
      <c r="E21" s="49">
        <v>1</v>
      </c>
      <c r="F21" s="2"/>
      <c r="G21" s="2"/>
    </row>
    <row r="22" spans="2:9" ht="51" customHeight="1" x14ac:dyDescent="0.25">
      <c r="B22" s="47">
        <v>5</v>
      </c>
      <c r="C22" s="44" t="s">
        <v>171</v>
      </c>
      <c r="D22" s="2" t="s">
        <v>205</v>
      </c>
      <c r="E22" s="2">
        <v>1</v>
      </c>
      <c r="F22" s="2"/>
      <c r="G22" s="2"/>
    </row>
    <row r="23" spans="2:9" ht="64.5" customHeight="1" x14ac:dyDescent="0.25">
      <c r="B23" s="47">
        <v>6</v>
      </c>
      <c r="C23" s="44" t="s">
        <v>174</v>
      </c>
      <c r="D23" s="2" t="s">
        <v>205</v>
      </c>
      <c r="E23" s="2">
        <v>1</v>
      </c>
      <c r="F23" s="2"/>
      <c r="G23" s="2"/>
    </row>
    <row r="24" spans="2:9" ht="54" customHeight="1" x14ac:dyDescent="0.25">
      <c r="B24" s="47">
        <v>7</v>
      </c>
      <c r="C24" s="44" t="s">
        <v>172</v>
      </c>
      <c r="D24" s="2" t="s">
        <v>205</v>
      </c>
      <c r="E24" s="2">
        <v>1</v>
      </c>
      <c r="F24" s="2"/>
      <c r="G24" s="2"/>
    </row>
    <row r="25" spans="2:9" ht="56.25" customHeight="1" x14ac:dyDescent="0.25">
      <c r="B25" s="47">
        <v>8</v>
      </c>
      <c r="C25" s="44" t="s">
        <v>173</v>
      </c>
      <c r="D25" s="2" t="s">
        <v>205</v>
      </c>
      <c r="E25" s="2">
        <v>1</v>
      </c>
      <c r="F25" s="2"/>
      <c r="G25" s="2"/>
    </row>
    <row r="26" spans="2:9" ht="51.75" customHeight="1" x14ac:dyDescent="0.25">
      <c r="B26" s="47">
        <v>9</v>
      </c>
      <c r="C26" s="44" t="s">
        <v>175</v>
      </c>
      <c r="D26" s="2" t="s">
        <v>205</v>
      </c>
      <c r="E26" s="2">
        <v>1</v>
      </c>
      <c r="F26" s="2"/>
      <c r="G26" s="2"/>
    </row>
    <row r="27" spans="2:9" ht="28.35" customHeight="1" x14ac:dyDescent="0.25">
      <c r="B27" s="13"/>
      <c r="C27" s="34"/>
      <c r="D27" s="12"/>
      <c r="E27" s="12" t="s">
        <v>214</v>
      </c>
      <c r="F27" s="12"/>
      <c r="G27" s="12"/>
    </row>
    <row r="28" spans="2:9" ht="28.35" customHeight="1" x14ac:dyDescent="0.25">
      <c r="B28" s="7">
        <v>10</v>
      </c>
      <c r="C28" s="48" t="s">
        <v>200</v>
      </c>
      <c r="D28" s="49" t="s">
        <v>204</v>
      </c>
      <c r="E28" s="49"/>
      <c r="F28" s="12"/>
      <c r="G28" s="12"/>
    </row>
    <row r="29" spans="2:9" ht="16.5" customHeight="1" x14ac:dyDescent="0.25">
      <c r="B29" s="13"/>
      <c r="C29" s="34"/>
      <c r="D29" s="12"/>
      <c r="E29" s="12"/>
      <c r="F29" s="12"/>
      <c r="G29" s="12"/>
    </row>
    <row r="30" spans="2:9" ht="30" x14ac:dyDescent="0.25">
      <c r="B30" s="11" t="s">
        <v>25</v>
      </c>
      <c r="C30" s="4"/>
      <c r="D30" s="4"/>
      <c r="E30" s="4"/>
      <c r="F30" s="4"/>
      <c r="H30" s="4"/>
      <c r="I30" s="4"/>
    </row>
    <row r="32" spans="2:9" x14ac:dyDescent="0.25">
      <c r="D32" s="25" t="s">
        <v>145</v>
      </c>
      <c r="E32" s="25"/>
    </row>
    <row r="40" spans="3:8" x14ac:dyDescent="0.25">
      <c r="C40" t="s">
        <v>225</v>
      </c>
      <c r="H40" s="19" t="s">
        <v>143</v>
      </c>
    </row>
    <row r="45" spans="3:8" ht="8.1" customHeight="1" x14ac:dyDescent="0.25"/>
  </sheetData>
  <mergeCells count="5">
    <mergeCell ref="B12:G12"/>
    <mergeCell ref="A8:G8"/>
    <mergeCell ref="A11:G11"/>
    <mergeCell ref="A14:G14"/>
    <mergeCell ref="B9:G9"/>
  </mergeCells>
  <printOptions horizontalCentered="1"/>
  <pageMargins left="0" right="0" top="0.74803149606299213" bottom="0.74803149606299213" header="0.31496062992125984" footer="0.31496062992125984"/>
  <pageSetup paperSize="9" scale="4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Annexe1 - DPGF - LEBON</vt:lpstr>
      <vt:lpstr>Annexe1 - DPGF - FRISSARD</vt:lpstr>
      <vt:lpstr>Annexe1 - DPGF - CAUCRIAUVILLE</vt:lpstr>
      <vt:lpstr>Annexe1 - DPGF -RECAP</vt:lpstr>
      <vt:lpstr>Annexe 2 -BPU</vt:lpstr>
      <vt:lpstr>'Annexe 2 -BPU'!Zone_d_impression</vt:lpstr>
      <vt:lpstr>'Annexe1 - DPGF - CAUCRIAUVILLE'!Zone_d_impression</vt:lpstr>
      <vt:lpstr>'Annexe1 - DPGF - FRISSARD'!Zone_d_impression</vt:lpstr>
      <vt:lpstr>'Annexe1 - DPGF - LEBON'!Zone_d_impression</vt:lpstr>
      <vt:lpstr>'Annexe1 - DPGF -RECAP'!Zone_d_impression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Encaoua</dc:creator>
  <cp:lastModifiedBy>MG-PAM</cp:lastModifiedBy>
  <cp:lastPrinted>2026-01-15T14:27:24Z</cp:lastPrinted>
  <dcterms:created xsi:type="dcterms:W3CDTF">2013-10-08T14:01:23Z</dcterms:created>
  <dcterms:modified xsi:type="dcterms:W3CDTF">2026-01-15T15:08:59Z</dcterms:modified>
</cp:coreProperties>
</file>